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88C3D644-42A9-4104-8B88-693BD2A456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Y39" i="6"/>
  <c r="Z39" i="7"/>
  <c r="Z39" i="8"/>
  <c r="Z39" i="9"/>
  <c r="Y39" i="10"/>
  <c r="Z39" i="10" s="1"/>
  <c r="Z39" i="11"/>
  <c r="Z39" i="12"/>
  <c r="Z39" i="13"/>
  <c r="Z39" i="14"/>
  <c r="Z39" i="15"/>
  <c r="Z39" i="16"/>
  <c r="Z39" i="18"/>
  <c r="Z39" i="19"/>
  <c r="Z39" i="20"/>
  <c r="Z39" i="21"/>
  <c r="Z39" i="22"/>
  <c r="Y39" i="22"/>
  <c r="Z39" i="23"/>
  <c r="Z39" i="25"/>
  <c r="Z39" i="26"/>
  <c r="Z39" i="27"/>
  <c r="Z39" i="28"/>
  <c r="Z39" i="29"/>
  <c r="Y39" i="29"/>
  <c r="Z39" i="30"/>
  <c r="Y39" i="30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Y39" i="31" s="1"/>
  <c r="Z39" i="31" s="1"/>
  <c r="J39" i="31"/>
  <c r="W39" i="1"/>
  <c r="Y39" i="1" s="1"/>
  <c r="J39" i="1"/>
  <c r="Q38" i="2"/>
  <c r="Y38" i="9"/>
  <c r="Y40" i="9" s="1"/>
  <c r="R38" i="14"/>
  <c r="F38" i="17"/>
  <c r="F40" i="17" s="1"/>
  <c r="O38" i="20"/>
  <c r="X38" i="23"/>
  <c r="H38" i="25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X40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H40" i="25" s="1"/>
  <c r="I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X40" i="27" s="1"/>
  <c r="Z40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5" l="1"/>
  <c r="X40" i="25"/>
  <c r="Z40" i="25" s="1"/>
  <c r="X40" i="23"/>
  <c r="Z40" i="23" s="1"/>
  <c r="Z38" i="23"/>
  <c r="Z38" i="31"/>
  <c r="X40" i="31"/>
  <c r="I40" i="30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Z17" i="16"/>
  <c r="Z17" i="13"/>
  <c r="X38" i="13"/>
  <c r="Z17" i="12"/>
  <c r="X38" i="12"/>
  <c r="Z38" i="11"/>
  <c r="X40" i="11"/>
  <c r="Z40" i="11" s="1"/>
  <c r="I40" i="10"/>
  <c r="K39" i="10" s="1"/>
  <c r="I40" i="9"/>
  <c r="I40" i="8"/>
  <c r="Z17" i="1"/>
  <c r="Z40" i="31"/>
  <c r="Z38" i="30"/>
  <c r="X40" i="30"/>
  <c r="Z40" i="30" s="1"/>
  <c r="H40" i="29"/>
  <c r="I39" i="29" s="1"/>
  <c r="I40" i="29" s="1"/>
  <c r="H40" i="28"/>
  <c r="I39" i="28" s="1"/>
  <c r="I40" i="28" s="1"/>
  <c r="K39" i="28" s="1"/>
  <c r="Z17" i="15"/>
  <c r="Z17" i="14"/>
  <c r="Y38" i="14"/>
  <c r="Z17" i="10"/>
  <c r="X38" i="10"/>
  <c r="Z17" i="9"/>
  <c r="X38" i="9"/>
  <c r="Z38" i="8"/>
  <c r="X40" i="8"/>
  <c r="Z40" i="8" s="1"/>
  <c r="H40" i="7"/>
  <c r="I39" i="7" s="1"/>
  <c r="I40" i="7" s="1"/>
  <c r="K39" i="7" s="1"/>
  <c r="K40" i="7" s="1"/>
  <c r="L39" i="7" s="1"/>
  <c r="L40" i="7" s="1"/>
  <c r="M39" i="7" s="1"/>
  <c r="M40" i="7" s="1"/>
  <c r="Z17" i="29"/>
  <c r="X38" i="29"/>
  <c r="I40" i="26"/>
  <c r="H40" i="24"/>
  <c r="I39" i="24" s="1"/>
  <c r="I40" i="24" s="1"/>
  <c r="X40" i="7"/>
  <c r="Z40" i="7" s="1"/>
  <c r="Z38" i="7"/>
  <c r="H40" i="6"/>
  <c r="I39" i="6" s="1"/>
  <c r="I40" i="6" s="1"/>
  <c r="K39" i="6" s="1"/>
  <c r="I40" i="5"/>
  <c r="I40" i="4"/>
  <c r="I40" i="3"/>
  <c r="X40" i="15"/>
  <c r="Z40" i="15" s="1"/>
  <c r="Z38" i="15"/>
  <c r="Z17" i="28"/>
  <c r="X38" i="28"/>
  <c r="I40" i="25"/>
  <c r="K39" i="25" s="1"/>
  <c r="Z17" i="26"/>
  <c r="X38" i="26"/>
  <c r="Z17" i="25"/>
  <c r="H40" i="23"/>
  <c r="I39" i="23" s="1"/>
  <c r="I40" i="23" s="1"/>
  <c r="Z17" i="5"/>
  <c r="X38" i="5"/>
  <c r="Z17" i="4"/>
  <c r="Z17" i="3"/>
  <c r="X38" i="3"/>
  <c r="Z17" i="2"/>
  <c r="X38" i="2"/>
  <c r="Z38" i="27"/>
  <c r="Z38" i="1"/>
  <c r="X40" i="1"/>
  <c r="Z40" i="1" s="1"/>
  <c r="Z17" i="6"/>
  <c r="Y38" i="6"/>
  <c r="X38" i="24"/>
  <c r="Z17" i="21"/>
  <c r="X38" i="21"/>
  <c r="Z17" i="20"/>
  <c r="X38" i="20"/>
  <c r="Z38" i="19"/>
  <c r="X40" i="19"/>
  <c r="Z40" i="19" s="1"/>
  <c r="H40" i="17"/>
  <c r="I39" i="17" s="1"/>
  <c r="I40" i="17" s="1"/>
  <c r="J40" i="17" s="1"/>
  <c r="H40" i="16"/>
  <c r="I39" i="16" s="1"/>
  <c r="I40" i="16" s="1"/>
  <c r="J40" i="16" s="1"/>
  <c r="Z27" i="25"/>
  <c r="X38" i="4"/>
  <c r="H40" i="1"/>
  <c r="I39" i="1" s="1"/>
  <c r="I40" i="1" s="1"/>
  <c r="Z17" i="22"/>
  <c r="Y38" i="22"/>
  <c r="Z17" i="18"/>
  <c r="X38" i="18"/>
  <c r="Z17" i="17"/>
  <c r="X38" i="17"/>
  <c r="Z38" i="16"/>
  <c r="X40" i="16"/>
  <c r="Z40" i="16" s="1"/>
  <c r="H40" i="15"/>
  <c r="I39" i="15" s="1"/>
  <c r="I40" i="15" s="1"/>
  <c r="D38" i="2"/>
  <c r="D40" i="2" s="1"/>
  <c r="L38" i="2"/>
  <c r="T38" i="2"/>
  <c r="H40" i="2"/>
  <c r="I39" i="2" s="1"/>
  <c r="I40" i="2" s="1"/>
  <c r="Z27" i="12"/>
  <c r="Z27" i="11"/>
  <c r="Z27" i="28"/>
  <c r="Z27" i="27"/>
  <c r="J40" i="26"/>
  <c r="K39" i="26"/>
  <c r="K40" i="26" s="1"/>
  <c r="L39" i="26" s="1"/>
  <c r="L40" i="26" s="1"/>
  <c r="M39" i="26" s="1"/>
  <c r="M40" i="26" s="1"/>
  <c r="O39" i="26" s="1"/>
  <c r="J40" i="25"/>
  <c r="J40" i="23"/>
  <c r="K39" i="23"/>
  <c r="K40" i="23" s="1"/>
  <c r="L39" i="23" s="1"/>
  <c r="L40" i="23" s="1"/>
  <c r="M39" i="23" s="1"/>
  <c r="M40" i="23" s="1"/>
  <c r="J40" i="20"/>
  <c r="K39" i="20"/>
  <c r="K40" i="20" s="1"/>
  <c r="L39" i="20" s="1"/>
  <c r="L40" i="20" s="1"/>
  <c r="M39" i="20" s="1"/>
  <c r="M40" i="20" s="1"/>
  <c r="J40" i="19"/>
  <c r="K39" i="19"/>
  <c r="K40" i="19" s="1"/>
  <c r="L39" i="19" s="1"/>
  <c r="L40" i="19" s="1"/>
  <c r="M39" i="19" s="1"/>
  <c r="M40" i="19" s="1"/>
  <c r="K39" i="18"/>
  <c r="K40" i="18" s="1"/>
  <c r="L39" i="18" s="1"/>
  <c r="L40" i="18" s="1"/>
  <c r="M39" i="18" s="1"/>
  <c r="M40" i="18" s="1"/>
  <c r="N40" i="18" s="1"/>
  <c r="K39" i="16"/>
  <c r="K40" i="16" s="1"/>
  <c r="L39" i="16" s="1"/>
  <c r="L40" i="16" s="1"/>
  <c r="M39" i="16" s="1"/>
  <c r="M40" i="16" s="1"/>
  <c r="J40" i="15"/>
  <c r="K39" i="15"/>
  <c r="K40" i="15" s="1"/>
  <c r="L39" i="15" s="1"/>
  <c r="L40" i="15" s="1"/>
  <c r="M39" i="15" s="1"/>
  <c r="M40" i="15" s="1"/>
  <c r="N40" i="15" s="1"/>
  <c r="J40" i="12"/>
  <c r="K39" i="12"/>
  <c r="K40" i="12" s="1"/>
  <c r="L39" i="12" s="1"/>
  <c r="L40" i="12" s="1"/>
  <c r="M39" i="12" s="1"/>
  <c r="M40" i="12" s="1"/>
  <c r="N40" i="12" s="1"/>
  <c r="J40" i="1"/>
  <c r="K39" i="1"/>
  <c r="J40" i="31"/>
  <c r="K39" i="31"/>
  <c r="N40" i="20"/>
  <c r="O39" i="20"/>
  <c r="K39" i="5"/>
  <c r="J40" i="5"/>
  <c r="J40" i="9"/>
  <c r="K39" i="9"/>
  <c r="K39" i="2"/>
  <c r="J40" i="2"/>
  <c r="J40" i="30"/>
  <c r="K39" i="30"/>
  <c r="N40" i="23"/>
  <c r="O39" i="23"/>
  <c r="J40" i="13"/>
  <c r="K39" i="13"/>
  <c r="J40" i="28"/>
  <c r="K39" i="11"/>
  <c r="J40" i="11"/>
  <c r="J40" i="27"/>
  <c r="K39" i="27"/>
  <c r="N40" i="7"/>
  <c r="O39" i="7"/>
  <c r="O39" i="15"/>
  <c r="K39" i="8"/>
  <c r="J40" i="8"/>
  <c r="J40" i="6"/>
  <c r="J40" i="29"/>
  <c r="K39" i="29"/>
  <c r="J40" i="22"/>
  <c r="K39" i="22"/>
  <c r="N40" i="19"/>
  <c r="O39" i="19"/>
  <c r="N40" i="16"/>
  <c r="O39" i="16"/>
  <c r="J40" i="10"/>
  <c r="K39" i="3"/>
  <c r="J40" i="3"/>
  <c r="J40" i="21"/>
  <c r="K39" i="21"/>
  <c r="K39" i="14"/>
  <c r="K39" i="4"/>
  <c r="J40" i="4"/>
  <c r="J40" i="7"/>
  <c r="N39" i="23"/>
  <c r="N39" i="20"/>
  <c r="N39" i="16"/>
  <c r="N39" i="15"/>
  <c r="N39" i="12"/>
  <c r="N39" i="7"/>
  <c r="K40" i="25" l="1"/>
  <c r="L39" i="25" s="1"/>
  <c r="L40" i="25" s="1"/>
  <c r="M39" i="25" s="1"/>
  <c r="M40" i="25" s="1"/>
  <c r="N39" i="25"/>
  <c r="Z38" i="22"/>
  <c r="Y40" i="22"/>
  <c r="Z40" i="22" s="1"/>
  <c r="Z38" i="5"/>
  <c r="X40" i="5"/>
  <c r="Z40" i="5" s="1"/>
  <c r="Z38" i="9"/>
  <c r="X40" i="9"/>
  <c r="Z40" i="9" s="1"/>
  <c r="Z38" i="28"/>
  <c r="X40" i="28"/>
  <c r="Z40" i="28" s="1"/>
  <c r="N39" i="26"/>
  <c r="O39" i="18"/>
  <c r="R39" i="18" s="1"/>
  <c r="N40" i="26"/>
  <c r="O39" i="12"/>
  <c r="Z38" i="20"/>
  <c r="X40" i="20"/>
  <c r="Z40" i="20" s="1"/>
  <c r="J40" i="24"/>
  <c r="K39" i="24"/>
  <c r="X40" i="10"/>
  <c r="Z40" i="10" s="1"/>
  <c r="Z38" i="10"/>
  <c r="Z38" i="12"/>
  <c r="X40" i="12"/>
  <c r="Z40" i="12" s="1"/>
  <c r="N39" i="18"/>
  <c r="Z38" i="4"/>
  <c r="X40" i="4"/>
  <c r="Z40" i="4" s="1"/>
  <c r="Z38" i="21"/>
  <c r="X40" i="21"/>
  <c r="Z40" i="21" s="1"/>
  <c r="Z38" i="2"/>
  <c r="X40" i="2"/>
  <c r="Z40" i="2" s="1"/>
  <c r="Z38" i="29"/>
  <c r="X40" i="29"/>
  <c r="Z40" i="29" s="1"/>
  <c r="N39" i="19"/>
  <c r="K39" i="17"/>
  <c r="Z38" i="17"/>
  <c r="X40" i="17"/>
  <c r="Z40" i="17" s="1"/>
  <c r="X40" i="26"/>
  <c r="Z40" i="26" s="1"/>
  <c r="Z38" i="26"/>
  <c r="Z38" i="14"/>
  <c r="Y40" i="14"/>
  <c r="Z40" i="14" s="1"/>
  <c r="Z38" i="13"/>
  <c r="X40" i="13"/>
  <c r="Z40" i="13" s="1"/>
  <c r="Z38" i="24"/>
  <c r="X40" i="24"/>
  <c r="Z40" i="24" s="1"/>
  <c r="Z38" i="3"/>
  <c r="X40" i="3"/>
  <c r="Z40" i="3" s="1"/>
  <c r="X40" i="18"/>
  <c r="Z40" i="18" s="1"/>
  <c r="Z38" i="18"/>
  <c r="Z38" i="6"/>
  <c r="Y40" i="6"/>
  <c r="Z40" i="6" s="1"/>
  <c r="N39" i="1"/>
  <c r="K40" i="1"/>
  <c r="L39" i="1" s="1"/>
  <c r="L40" i="1" s="1"/>
  <c r="M39" i="1" s="1"/>
  <c r="M40" i="1" s="1"/>
  <c r="K40" i="3"/>
  <c r="L39" i="3" s="1"/>
  <c r="L40" i="3" s="1"/>
  <c r="M39" i="3" s="1"/>
  <c r="M40" i="3" s="1"/>
  <c r="N39" i="3"/>
  <c r="K40" i="22"/>
  <c r="L39" i="22" s="1"/>
  <c r="L40" i="22" s="1"/>
  <c r="M39" i="22" s="1"/>
  <c r="M40" i="22" s="1"/>
  <c r="N39" i="22"/>
  <c r="O40" i="15"/>
  <c r="P39" i="15" s="1"/>
  <c r="P40" i="15" s="1"/>
  <c r="Q39" i="15" s="1"/>
  <c r="Q40" i="15" s="1"/>
  <c r="R39" i="15"/>
  <c r="K40" i="27"/>
  <c r="L39" i="27" s="1"/>
  <c r="L40" i="27" s="1"/>
  <c r="M39" i="27" s="1"/>
  <c r="M40" i="27" s="1"/>
  <c r="N39" i="27"/>
  <c r="K40" i="13"/>
  <c r="L39" i="13" s="1"/>
  <c r="L40" i="13" s="1"/>
  <c r="M39" i="13" s="1"/>
  <c r="M40" i="13" s="1"/>
  <c r="N39" i="13"/>
  <c r="R39" i="20"/>
  <c r="O40" i="20"/>
  <c r="P39" i="20" s="1"/>
  <c r="P40" i="20" s="1"/>
  <c r="Q39" i="20" s="1"/>
  <c r="Q40" i="20" s="1"/>
  <c r="K40" i="10"/>
  <c r="L39" i="10" s="1"/>
  <c r="L40" i="10" s="1"/>
  <c r="M39" i="10" s="1"/>
  <c r="M40" i="10" s="1"/>
  <c r="N39" i="10"/>
  <c r="K40" i="2"/>
  <c r="L39" i="2" s="1"/>
  <c r="L40" i="2" s="1"/>
  <c r="M39" i="2" s="1"/>
  <c r="M40" i="2" s="1"/>
  <c r="N39" i="2"/>
  <c r="O40" i="18"/>
  <c r="P39" i="18" s="1"/>
  <c r="P40" i="18" s="1"/>
  <c r="Q39" i="18" s="1"/>
  <c r="Q40" i="18" s="1"/>
  <c r="R39" i="12"/>
  <c r="O40" i="12"/>
  <c r="P39" i="12" s="1"/>
  <c r="P40" i="12" s="1"/>
  <c r="Q39" i="12" s="1"/>
  <c r="Q40" i="12" s="1"/>
  <c r="K40" i="9"/>
  <c r="L39" i="9" s="1"/>
  <c r="L40" i="9" s="1"/>
  <c r="M39" i="9" s="1"/>
  <c r="M40" i="9" s="1"/>
  <c r="N39" i="9"/>
  <c r="K40" i="14"/>
  <c r="L39" i="14" s="1"/>
  <c r="L40" i="14" s="1"/>
  <c r="M39" i="14" s="1"/>
  <c r="M40" i="14" s="1"/>
  <c r="N39" i="14"/>
  <c r="K40" i="6"/>
  <c r="L39" i="6" s="1"/>
  <c r="L40" i="6" s="1"/>
  <c r="M39" i="6" s="1"/>
  <c r="M40" i="6" s="1"/>
  <c r="N39" i="6"/>
  <c r="O40" i="26"/>
  <c r="P39" i="26" s="1"/>
  <c r="P40" i="26" s="1"/>
  <c r="Q39" i="26" s="1"/>
  <c r="Q40" i="26" s="1"/>
  <c r="R39" i="26"/>
  <c r="O40" i="23"/>
  <c r="P39" i="23" s="1"/>
  <c r="P40" i="23" s="1"/>
  <c r="Q39" i="23" s="1"/>
  <c r="Q40" i="23" s="1"/>
  <c r="R39" i="23"/>
  <c r="K40" i="4"/>
  <c r="L39" i="4" s="1"/>
  <c r="L40" i="4" s="1"/>
  <c r="M39" i="4" s="1"/>
  <c r="M40" i="4" s="1"/>
  <c r="N39" i="4"/>
  <c r="K40" i="21"/>
  <c r="L39" i="21" s="1"/>
  <c r="L40" i="21" s="1"/>
  <c r="M39" i="21" s="1"/>
  <c r="M40" i="21" s="1"/>
  <c r="N39" i="21"/>
  <c r="O40" i="19"/>
  <c r="P39" i="19" s="1"/>
  <c r="P40" i="19" s="1"/>
  <c r="Q39" i="19" s="1"/>
  <c r="Q40" i="19" s="1"/>
  <c r="R39" i="19"/>
  <c r="O40" i="7"/>
  <c r="P39" i="7" s="1"/>
  <c r="P40" i="7" s="1"/>
  <c r="Q39" i="7" s="1"/>
  <c r="Q40" i="7" s="1"/>
  <c r="R39" i="7"/>
  <c r="K40" i="28"/>
  <c r="L39" i="28" s="1"/>
  <c r="L40" i="28" s="1"/>
  <c r="M39" i="28" s="1"/>
  <c r="M40" i="28" s="1"/>
  <c r="N39" i="28"/>
  <c r="K40" i="30"/>
  <c r="L39" i="30" s="1"/>
  <c r="L40" i="30" s="1"/>
  <c r="M39" i="30" s="1"/>
  <c r="M40" i="30" s="1"/>
  <c r="N39" i="30"/>
  <c r="K40" i="31"/>
  <c r="L39" i="31" s="1"/>
  <c r="L40" i="31" s="1"/>
  <c r="M39" i="31" s="1"/>
  <c r="M40" i="31" s="1"/>
  <c r="N39" i="31"/>
  <c r="K40" i="5"/>
  <c r="L39" i="5" s="1"/>
  <c r="L40" i="5" s="1"/>
  <c r="M39" i="5" s="1"/>
  <c r="M40" i="5" s="1"/>
  <c r="N39" i="5"/>
  <c r="K40" i="29"/>
  <c r="L39" i="29" s="1"/>
  <c r="L40" i="29" s="1"/>
  <c r="M39" i="29" s="1"/>
  <c r="M40" i="29" s="1"/>
  <c r="N39" i="29"/>
  <c r="K40" i="11"/>
  <c r="L39" i="11" s="1"/>
  <c r="L40" i="11" s="1"/>
  <c r="M39" i="11" s="1"/>
  <c r="M40" i="11" s="1"/>
  <c r="N39" i="11"/>
  <c r="O40" i="16"/>
  <c r="P39" i="16" s="1"/>
  <c r="P40" i="16" s="1"/>
  <c r="Q39" i="16" s="1"/>
  <c r="Q40" i="16" s="1"/>
  <c r="R39" i="16"/>
  <c r="K40" i="8"/>
  <c r="L39" i="8" s="1"/>
  <c r="L40" i="8" s="1"/>
  <c r="M39" i="8" s="1"/>
  <c r="M40" i="8" s="1"/>
  <c r="N39" i="8"/>
  <c r="K40" i="24" l="1"/>
  <c r="L39" i="24" s="1"/>
  <c r="L40" i="24" s="1"/>
  <c r="M39" i="24" s="1"/>
  <c r="M40" i="24" s="1"/>
  <c r="N39" i="24"/>
  <c r="K40" i="17"/>
  <c r="L39" i="17" s="1"/>
  <c r="L40" i="17" s="1"/>
  <c r="M39" i="17" s="1"/>
  <c r="M40" i="17" s="1"/>
  <c r="N39" i="17"/>
  <c r="N40" i="25"/>
  <c r="O39" i="25"/>
  <c r="N40" i="1"/>
  <c r="O39" i="1"/>
  <c r="N40" i="29"/>
  <c r="O39" i="29"/>
  <c r="N40" i="10"/>
  <c r="O39" i="10"/>
  <c r="R40" i="15"/>
  <c r="S39" i="15"/>
  <c r="R40" i="19"/>
  <c r="S39" i="19"/>
  <c r="N40" i="2"/>
  <c r="O39" i="2"/>
  <c r="R40" i="12"/>
  <c r="S39" i="12"/>
  <c r="N40" i="21"/>
  <c r="O39" i="21"/>
  <c r="O39" i="28"/>
  <c r="N40" i="28"/>
  <c r="R40" i="18"/>
  <c r="S39" i="18"/>
  <c r="N40" i="22"/>
  <c r="O39" i="22"/>
  <c r="R40" i="26"/>
  <c r="S39" i="26"/>
  <c r="N40" i="30"/>
  <c r="O39" i="30"/>
  <c r="R40" i="16"/>
  <c r="S39" i="16"/>
  <c r="N40" i="4"/>
  <c r="O39" i="4"/>
  <c r="N40" i="14"/>
  <c r="O39" i="14"/>
  <c r="O39" i="27"/>
  <c r="N40" i="27"/>
  <c r="N40" i="8"/>
  <c r="O39" i="8"/>
  <c r="N40" i="6"/>
  <c r="O39" i="6"/>
  <c r="R40" i="20"/>
  <c r="S39" i="20"/>
  <c r="N40" i="5"/>
  <c r="O39" i="5"/>
  <c r="N40" i="11"/>
  <c r="O39" i="11"/>
  <c r="N40" i="31"/>
  <c r="O39" i="31"/>
  <c r="S39" i="7"/>
  <c r="R40" i="7"/>
  <c r="R40" i="23"/>
  <c r="S39" i="23"/>
  <c r="N40" i="9"/>
  <c r="O39" i="9"/>
  <c r="N40" i="13"/>
  <c r="O39" i="13"/>
  <c r="N40" i="3"/>
  <c r="O39" i="3"/>
  <c r="R39" i="25" l="1"/>
  <c r="O40" i="25"/>
  <c r="P39" i="25" s="1"/>
  <c r="P40" i="25" s="1"/>
  <c r="Q39" i="25" s="1"/>
  <c r="Q40" i="25" s="1"/>
  <c r="N40" i="24"/>
  <c r="O39" i="24"/>
  <c r="N40" i="17"/>
  <c r="O39" i="17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R39" i="9"/>
  <c r="O40" i="9"/>
  <c r="P39" i="9" s="1"/>
  <c r="P40" i="9" s="1"/>
  <c r="Q39" i="9" s="1"/>
  <c r="Q40" i="9" s="1"/>
  <c r="R39" i="10"/>
  <c r="O40" i="10"/>
  <c r="P39" i="10" s="1"/>
  <c r="P40" i="10" s="1"/>
  <c r="Q39" i="10" s="1"/>
  <c r="Q40" i="10" s="1"/>
  <c r="S40" i="23"/>
  <c r="T39" i="23" s="1"/>
  <c r="T40" i="23" s="1"/>
  <c r="U39" i="23" s="1"/>
  <c r="U40" i="23" s="1"/>
  <c r="V40" i="23" s="1"/>
  <c r="W40" i="23" s="1"/>
  <c r="V39" i="23"/>
  <c r="S40" i="18"/>
  <c r="T39" i="18" s="1"/>
  <c r="T40" i="18" s="1"/>
  <c r="U39" i="18" s="1"/>
  <c r="U40" i="18" s="1"/>
  <c r="V40" i="18" s="1"/>
  <c r="W40" i="18" s="1"/>
  <c r="V39" i="18"/>
  <c r="R39" i="27"/>
  <c r="O40" i="27"/>
  <c r="P39" i="27" s="1"/>
  <c r="P40" i="27" s="1"/>
  <c r="Q39" i="27" s="1"/>
  <c r="Q40" i="27" s="1"/>
  <c r="R39" i="11"/>
  <c r="O40" i="11"/>
  <c r="P39" i="11" s="1"/>
  <c r="P40" i="11" s="1"/>
  <c r="Q39" i="11" s="1"/>
  <c r="Q40" i="11" s="1"/>
  <c r="S40" i="12"/>
  <c r="T39" i="12" s="1"/>
  <c r="T40" i="12" s="1"/>
  <c r="U39" i="12" s="1"/>
  <c r="U40" i="12" s="1"/>
  <c r="V40" i="12" s="1"/>
  <c r="W40" i="12" s="1"/>
  <c r="V39" i="12"/>
  <c r="R39" i="5"/>
  <c r="O40" i="5"/>
  <c r="P39" i="5" s="1"/>
  <c r="P40" i="5" s="1"/>
  <c r="Q39" i="5" s="1"/>
  <c r="Q40" i="5" s="1"/>
  <c r="S40" i="16"/>
  <c r="T39" i="16" s="1"/>
  <c r="T40" i="16" s="1"/>
  <c r="U39" i="16" s="1"/>
  <c r="U40" i="16" s="1"/>
  <c r="V40" i="16" s="1"/>
  <c r="W40" i="16" s="1"/>
  <c r="V39" i="16"/>
  <c r="R39" i="29"/>
  <c r="O40" i="29"/>
  <c r="P39" i="29" s="1"/>
  <c r="P40" i="29" s="1"/>
  <c r="Q39" i="29" s="1"/>
  <c r="Q40" i="29" s="1"/>
  <c r="S40" i="19"/>
  <c r="T39" i="19" s="1"/>
  <c r="T40" i="19" s="1"/>
  <c r="U39" i="19" s="1"/>
  <c r="U40" i="19" s="1"/>
  <c r="V40" i="19" s="1"/>
  <c r="W40" i="19" s="1"/>
  <c r="V39" i="19"/>
  <c r="S40" i="7"/>
  <c r="T39" i="7" s="1"/>
  <c r="T40" i="7" s="1"/>
  <c r="U39" i="7" s="1"/>
  <c r="U40" i="7" s="1"/>
  <c r="V40" i="7" s="1"/>
  <c r="W40" i="7" s="1"/>
  <c r="V39" i="7"/>
  <c r="O40" i="6"/>
  <c r="P39" i="6" s="1"/>
  <c r="P40" i="6" s="1"/>
  <c r="Q39" i="6" s="1"/>
  <c r="Q40" i="6" s="1"/>
  <c r="R39" i="6"/>
  <c r="S40" i="26"/>
  <c r="T39" i="26" s="1"/>
  <c r="T40" i="26" s="1"/>
  <c r="U39" i="26" s="1"/>
  <c r="U40" i="26" s="1"/>
  <c r="V40" i="26" s="1"/>
  <c r="W40" i="26" s="1"/>
  <c r="V39" i="26"/>
  <c r="O40" i="21"/>
  <c r="P39" i="21" s="1"/>
  <c r="P40" i="21" s="1"/>
  <c r="Q39" i="21" s="1"/>
  <c r="Q40" i="21" s="1"/>
  <c r="R39" i="21"/>
  <c r="S40" i="15"/>
  <c r="T39" i="15" s="1"/>
  <c r="T40" i="15" s="1"/>
  <c r="U39" i="15" s="1"/>
  <c r="U40" i="15" s="1"/>
  <c r="V40" i="15" s="1"/>
  <c r="W40" i="15" s="1"/>
  <c r="V39" i="15"/>
  <c r="R39" i="8"/>
  <c r="O40" i="8"/>
  <c r="P39" i="8" s="1"/>
  <c r="P40" i="8" s="1"/>
  <c r="Q39" i="8" s="1"/>
  <c r="Q40" i="8" s="1"/>
  <c r="R39" i="4"/>
  <c r="O40" i="4"/>
  <c r="P39" i="4" s="1"/>
  <c r="P40" i="4" s="1"/>
  <c r="Q39" i="4" s="1"/>
  <c r="Q40" i="4" s="1"/>
  <c r="R39" i="3"/>
  <c r="O40" i="3"/>
  <c r="P39" i="3" s="1"/>
  <c r="P40" i="3" s="1"/>
  <c r="Q39" i="3" s="1"/>
  <c r="Q40" i="3" s="1"/>
  <c r="R39" i="2"/>
  <c r="O40" i="2"/>
  <c r="P39" i="2" s="1"/>
  <c r="P40" i="2" s="1"/>
  <c r="Q39" i="2" s="1"/>
  <c r="Q40" i="2" s="1"/>
  <c r="O40" i="13"/>
  <c r="P39" i="13" s="1"/>
  <c r="P40" i="13" s="1"/>
  <c r="Q39" i="13" s="1"/>
  <c r="Q40" i="13" s="1"/>
  <c r="R39" i="13"/>
  <c r="S40" i="20"/>
  <c r="T39" i="20" s="1"/>
  <c r="T40" i="20" s="1"/>
  <c r="U39" i="20" s="1"/>
  <c r="U40" i="20" s="1"/>
  <c r="V40" i="20" s="1"/>
  <c r="W40" i="20" s="1"/>
  <c r="V39" i="20"/>
  <c r="O40" i="30"/>
  <c r="P39" i="30" s="1"/>
  <c r="P40" i="30" s="1"/>
  <c r="Q39" i="30" s="1"/>
  <c r="Q40" i="30" s="1"/>
  <c r="R39" i="30"/>
  <c r="R39" i="28"/>
  <c r="O40" i="28"/>
  <c r="P39" i="28" s="1"/>
  <c r="P40" i="28" s="1"/>
  <c r="Q39" i="28" s="1"/>
  <c r="Q40" i="28" s="1"/>
  <c r="O40" i="31"/>
  <c r="P39" i="31" s="1"/>
  <c r="P40" i="31" s="1"/>
  <c r="Q39" i="31" s="1"/>
  <c r="Q40" i="31" s="1"/>
  <c r="R39" i="31"/>
  <c r="O40" i="14"/>
  <c r="P39" i="14" s="1"/>
  <c r="P40" i="14" s="1"/>
  <c r="Q39" i="14" s="1"/>
  <c r="Q40" i="14" s="1"/>
  <c r="R39" i="14"/>
  <c r="O40" i="17" l="1"/>
  <c r="P39" i="17" s="1"/>
  <c r="P40" i="17" s="1"/>
  <c r="Q39" i="17" s="1"/>
  <c r="Q40" i="17" s="1"/>
  <c r="R39" i="17"/>
  <c r="R39" i="24"/>
  <c r="O40" i="24"/>
  <c r="P39" i="24" s="1"/>
  <c r="P40" i="24" s="1"/>
  <c r="Q39" i="24" s="1"/>
  <c r="Q40" i="24" s="1"/>
  <c r="R40" i="25"/>
  <c r="S39" i="25"/>
  <c r="R40" i="1"/>
  <c r="S39" i="1"/>
  <c r="S39" i="8"/>
  <c r="R40" i="8"/>
  <c r="S39" i="6"/>
  <c r="R40" i="6"/>
  <c r="S39" i="11"/>
  <c r="R40" i="11"/>
  <c r="R40" i="27"/>
  <c r="S39" i="27"/>
  <c r="R40" i="9"/>
  <c r="S39" i="9"/>
  <c r="R40" i="28"/>
  <c r="S39" i="28"/>
  <c r="S39" i="10"/>
  <c r="R40" i="10"/>
  <c r="S39" i="2"/>
  <c r="R40" i="2"/>
  <c r="R40" i="14"/>
  <c r="S39" i="14"/>
  <c r="R40" i="31"/>
  <c r="S39" i="31"/>
  <c r="S39" i="4"/>
  <c r="R40" i="4"/>
  <c r="S39" i="5"/>
  <c r="R40" i="5"/>
  <c r="R40" i="13"/>
  <c r="S39" i="13"/>
  <c r="R40" i="29"/>
  <c r="S39" i="29"/>
  <c r="S39" i="3"/>
  <c r="R40" i="3"/>
  <c r="R40" i="30"/>
  <c r="S39" i="30"/>
  <c r="R40" i="21"/>
  <c r="S39" i="21"/>
  <c r="R40" i="22"/>
  <c r="S39" i="22"/>
  <c r="V39" i="25" l="1"/>
  <c r="S40" i="25"/>
  <c r="T39" i="25" s="1"/>
  <c r="T40" i="25" s="1"/>
  <c r="U39" i="25" s="1"/>
  <c r="U40" i="25" s="1"/>
  <c r="V40" i="25" s="1"/>
  <c r="W40" i="25" s="1"/>
  <c r="S39" i="24"/>
  <c r="R40" i="24"/>
  <c r="S39" i="17"/>
  <c r="R40" i="17"/>
  <c r="S40" i="1"/>
  <c r="T39" i="1" s="1"/>
  <c r="T40" i="1" s="1"/>
  <c r="U39" i="1" s="1"/>
  <c r="U40" i="1" s="1"/>
  <c r="V40" i="1" s="1"/>
  <c r="W40" i="1" s="1"/>
  <c r="V39" i="1"/>
  <c r="S40" i="30"/>
  <c r="T39" i="30" s="1"/>
  <c r="T40" i="30" s="1"/>
  <c r="U39" i="30" s="1"/>
  <c r="U40" i="30" s="1"/>
  <c r="V40" i="30" s="1"/>
  <c r="W40" i="30" s="1"/>
  <c r="V39" i="30"/>
  <c r="S40" i="27"/>
  <c r="T39" i="27" s="1"/>
  <c r="T40" i="27" s="1"/>
  <c r="U39" i="27" s="1"/>
  <c r="U40" i="27" s="1"/>
  <c r="V40" i="27" s="1"/>
  <c r="W40" i="27" s="1"/>
  <c r="V39" i="27"/>
  <c r="S40" i="5"/>
  <c r="T39" i="5" s="1"/>
  <c r="T40" i="5" s="1"/>
  <c r="U39" i="5" s="1"/>
  <c r="U40" i="5" s="1"/>
  <c r="V40" i="5" s="1"/>
  <c r="W40" i="5" s="1"/>
  <c r="V39" i="5"/>
  <c r="S40" i="4"/>
  <c r="T39" i="4" s="1"/>
  <c r="T40" i="4" s="1"/>
  <c r="U39" i="4" s="1"/>
  <c r="U40" i="4" s="1"/>
  <c r="V40" i="4" s="1"/>
  <c r="W40" i="4" s="1"/>
  <c r="V39" i="4"/>
  <c r="S40" i="22"/>
  <c r="T39" i="22" s="1"/>
  <c r="T40" i="22" s="1"/>
  <c r="U39" i="22" s="1"/>
  <c r="U40" i="22" s="1"/>
  <c r="V40" i="22" s="1"/>
  <c r="W40" i="22" s="1"/>
  <c r="V39" i="22"/>
  <c r="V39" i="31"/>
  <c r="S40" i="31"/>
  <c r="T39" i="31" s="1"/>
  <c r="T40" i="31" s="1"/>
  <c r="U39" i="31" s="1"/>
  <c r="U40" i="31" s="1"/>
  <c r="V40" i="31" s="1"/>
  <c r="W40" i="31" s="1"/>
  <c r="S40" i="9"/>
  <c r="T39" i="9" s="1"/>
  <c r="T40" i="9" s="1"/>
  <c r="U39" i="9" s="1"/>
  <c r="U40" i="9" s="1"/>
  <c r="V40" i="9" s="1"/>
  <c r="W40" i="9" s="1"/>
  <c r="V39" i="9"/>
  <c r="S40" i="2"/>
  <c r="T39" i="2" s="1"/>
  <c r="T40" i="2" s="1"/>
  <c r="U39" i="2" s="1"/>
  <c r="U40" i="2" s="1"/>
  <c r="V40" i="2" s="1"/>
  <c r="W40" i="2" s="1"/>
  <c r="V39" i="2"/>
  <c r="S40" i="3"/>
  <c r="T39" i="3" s="1"/>
  <c r="T40" i="3" s="1"/>
  <c r="U39" i="3" s="1"/>
  <c r="U40" i="3" s="1"/>
  <c r="V40" i="3" s="1"/>
  <c r="W40" i="3" s="1"/>
  <c r="V39" i="3"/>
  <c r="S40" i="10"/>
  <c r="T39" i="10" s="1"/>
  <c r="T40" i="10" s="1"/>
  <c r="U39" i="10" s="1"/>
  <c r="U40" i="10" s="1"/>
  <c r="V40" i="10" s="1"/>
  <c r="W40" i="10" s="1"/>
  <c r="V39" i="10"/>
  <c r="S40" i="11"/>
  <c r="T39" i="11" s="1"/>
  <c r="T40" i="11" s="1"/>
  <c r="U39" i="11" s="1"/>
  <c r="U40" i="11" s="1"/>
  <c r="V40" i="11" s="1"/>
  <c r="W40" i="11" s="1"/>
  <c r="V39" i="11"/>
  <c r="S40" i="29"/>
  <c r="T39" i="29" s="1"/>
  <c r="T40" i="29" s="1"/>
  <c r="U39" i="29" s="1"/>
  <c r="U40" i="29" s="1"/>
  <c r="V40" i="29" s="1"/>
  <c r="W40" i="29" s="1"/>
  <c r="V39" i="29"/>
  <c r="S40" i="28"/>
  <c r="T39" i="28" s="1"/>
  <c r="T40" i="28" s="1"/>
  <c r="U39" i="28" s="1"/>
  <c r="U40" i="28" s="1"/>
  <c r="V40" i="28" s="1"/>
  <c r="W40" i="28" s="1"/>
  <c r="V39" i="28"/>
  <c r="S40" i="6"/>
  <c r="T39" i="6" s="1"/>
  <c r="T40" i="6" s="1"/>
  <c r="U39" i="6" s="1"/>
  <c r="U40" i="6" s="1"/>
  <c r="V40" i="6" s="1"/>
  <c r="W40" i="6" s="1"/>
  <c r="V39" i="6"/>
  <c r="S40" i="21"/>
  <c r="T39" i="21" s="1"/>
  <c r="T40" i="21" s="1"/>
  <c r="U39" i="21" s="1"/>
  <c r="U40" i="21" s="1"/>
  <c r="V40" i="21" s="1"/>
  <c r="W40" i="21" s="1"/>
  <c r="V39" i="21"/>
  <c r="S40" i="13"/>
  <c r="T39" i="13" s="1"/>
  <c r="T40" i="13" s="1"/>
  <c r="U39" i="13" s="1"/>
  <c r="U40" i="13" s="1"/>
  <c r="V40" i="13" s="1"/>
  <c r="W40" i="13" s="1"/>
  <c r="V39" i="13"/>
  <c r="S40" i="14"/>
  <c r="T39" i="14" s="1"/>
  <c r="T40" i="14" s="1"/>
  <c r="U39" i="14" s="1"/>
  <c r="U40" i="14" s="1"/>
  <c r="V40" i="14" s="1"/>
  <c r="W40" i="14" s="1"/>
  <c r="V39" i="14"/>
  <c r="S40" i="8"/>
  <c r="T39" i="8" s="1"/>
  <c r="T40" i="8" s="1"/>
  <c r="U39" i="8" s="1"/>
  <c r="U40" i="8" s="1"/>
  <c r="V40" i="8" s="1"/>
  <c r="W40" i="8" s="1"/>
  <c r="V39" i="8"/>
  <c r="S40" i="17" l="1"/>
  <c r="T39" i="17" s="1"/>
  <c r="T40" i="17" s="1"/>
  <c r="U39" i="17" s="1"/>
  <c r="U40" i="17" s="1"/>
  <c r="V40" i="17" s="1"/>
  <c r="W40" i="17" s="1"/>
  <c r="V39" i="17"/>
  <c r="S40" i="24"/>
  <c r="T39" i="24" s="1"/>
  <c r="T40" i="24" s="1"/>
  <c r="U39" i="24" s="1"/>
  <c r="U40" i="24" s="1"/>
  <c r="V40" i="24" s="1"/>
  <c r="W40" i="24" s="1"/>
  <c r="V39" i="24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<sst xmlns="http://schemas.openxmlformats.org/spreadsheetml/2006/main" count="3255" uniqueCount="96">
  <si>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Energy sources        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</si>
  <si>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</si>
  <si>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</si>
  <si>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</si>
  <si>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</si>
  <si>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</si>
  <si>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</si>
  <si>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</si>
  <si>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</si>
  <si>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</si>
  <si>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</si>
  <si>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</si>
  <si>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</si>
  <si>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</si>
  <si>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</si>
  <si>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</si>
  <si>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</si>
  <si>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</si>
  <si>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</si>
  <si>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</si>
  <si>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</si>
  <si>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</si>
  <si>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</si>
  <si>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</si>
  <si>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</si>
  <si>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</si>
  <si>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</si>
  <si>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</si>
  <si>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</si>
  <si>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</si>
  <si>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</si>
  <si>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</si>
  <si>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</si>
  <si>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</si>
  <si>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</si>
  <si>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</si>
  <si>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</si>
  <si>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</si>
  <si>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</si>
  <si>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</si>
  <si>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</si>
  <si>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</si>
  <si>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</si>
  <si>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</si>
  <si>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</si>
  <si>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</si>
  <si>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</si>
  <si>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</si>
  <si>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</si>
  <si>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</si>
  <si>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</si>
  <si>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</si>
  <si>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</si>
  <si>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</si>
  <si>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</si>
  <si>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</si>
  <si>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</si>
  <si>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</si>
  <si>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</si>
  <si>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</si>
  <si>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</si>
  <si>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</si>
  <si>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</si>
  <si>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3rd Quarter ended 31 March 2024</t>
  </si>
  <si>
    <t>Western Cape: Cederberg (WC012) - Table C7 Quarterly Budgeted Cash Flows ( Energy sources                                     ) for 3rd Quarter ended 31 March 2024</t>
  </si>
  <si>
    <t>Western Cape: Bergrivier (WC013) - Table C7 Quarterly Budgeted Cash Flows ( Energy sources                                     ) for 3rd Quarter ended 31 March 2024</t>
  </si>
  <si>
    <t>Western Cape: Saldanha Bay (WC014) - Table C7 Quarterly Budgeted Cash Flows ( Energy sources                                     ) for 3rd Quarter ended 31 March 2024</t>
  </si>
  <si>
    <t>Western Cape: Swartland (WC015) - Table C7 Quarterly Budgeted Cash Flows ( Energy sources                                     ) for 3rd Quarter ended 31 March 2024</t>
  </si>
  <si>
    <t>Western Cape: West Coast (DC1) - Table C7 Quarterly Budgeted Cash Flows ( Energy sources                                     ) for 3rd Quarter ended 31 March 2024</t>
  </si>
  <si>
    <t>Western Cape: Witzenberg (WC022) - Table C7 Quarterly Budgeted Cash Flows ( Energy sources                                     ) for 3rd Quarter ended 31 March 2024</t>
  </si>
  <si>
    <t>Western Cape: Drakenstein (WC023) - Table C7 Quarterly Budgeted Cash Flows ( Energy sources                                     ) for 3rd Quarter ended 31 March 2024</t>
  </si>
  <si>
    <t>Western Cape: Stellenbosch (WC024) - Table C7 Quarterly Budgeted Cash Flows ( Energy sources                                     ) for 3rd Quarter ended 31 March 2024</t>
  </si>
  <si>
    <t>Western Cape: Breede Valley (WC025) - Table C7 Quarterly Budgeted Cash Flows ( Energy sources                                     ) for 3rd Quarter ended 31 March 2024</t>
  </si>
  <si>
    <t>Western Cape: Langeberg (WC026) - Table C7 Quarterly Budgeted Cash Flows ( Energy sources                                     ) for 3rd Quarter ended 31 March 2024</t>
  </si>
  <si>
    <t>Western Cape: Cape Winelands DM (DC2) - Table C7 Quarterly Budgeted Cash Flows ( Energy sources                                     ) for 3rd Quarter ended 31 March 2024</t>
  </si>
  <si>
    <t>Western Cape: Theewaterskloof (WC031) - Table C7 Quarterly Budgeted Cash Flows ( Energy sources                                     ) for 3rd Quarter ended 31 March 2024</t>
  </si>
  <si>
    <t>Western Cape: Overstrand (WC032) - Table C7 Quarterly Budgeted Cash Flows ( Energy sources                                     ) for 3rd Quarter ended 31 March 2024</t>
  </si>
  <si>
    <t>Western Cape: Cape Agulhas (WC033) - Table C7 Quarterly Budgeted Cash Flows ( Energy sources                                     ) for 3rd Quarter ended 31 March 2024</t>
  </si>
  <si>
    <t>Western Cape: Swellendam (WC034) - Table C7 Quarterly Budgeted Cash Flows ( Energy sources                                     ) for 3rd Quarter ended 31 March 2024</t>
  </si>
  <si>
    <t>Western Cape: Overberg (DC3) - Table C7 Quarterly Budgeted Cash Flows ( Energy sources                                     ) for 3rd Quarter ended 31 March 2024</t>
  </si>
  <si>
    <t>Western Cape: Kannaland (WC041) - Table C7 Quarterly Budgeted Cash Flows ( Energy sources                                     ) for 3rd Quarter ended 31 March 2024</t>
  </si>
  <si>
    <t>Western Cape: Hessequa (WC042) - Table C7 Quarterly Budgeted Cash Flows ( Energy sources                                     ) for 3rd Quarter ended 31 March 2024</t>
  </si>
  <si>
    <t>Western Cape: Mossel Bay (WC043) - Table C7 Quarterly Budgeted Cash Flows ( Energy sources                                     ) for 3rd Quarter ended 31 March 2024</t>
  </si>
  <si>
    <t>Western Cape: George (WC044) - Table C7 Quarterly Budgeted Cash Flows ( Energy sources                                     ) for 3rd Quarter ended 31 March 2024</t>
  </si>
  <si>
    <t>Western Cape: Oudtshoorn (WC045) - Table C7 Quarterly Budgeted Cash Flows ( Energy sources                                     ) for 3rd Quarter ended 31 March 2024</t>
  </si>
  <si>
    <t>Western Cape: Bitou (WC047) - Table C7 Quarterly Budgeted Cash Flows ( Energy sources                                     ) for 3rd Quarter ended 31 March 2024</t>
  </si>
  <si>
    <t>Western Cape: Knysna (WC048) - Table C7 Quarterly Budgeted Cash Flows ( Energy sources                                     ) for 3rd Quarter ended 31 March 2024</t>
  </si>
  <si>
    <t>Western Cape: Garden Route (DC4) - Table C7 Quarterly Budgeted Cash Flows ( Energy sources                                     ) for 3rd Quarter ended 31 March 2024</t>
  </si>
  <si>
    <t>Western Cape: Laingsburg (WC051) - Table C7 Quarterly Budgeted Cash Flows ( Energy sources                                     ) for 3rd Quarter ended 31 March 2024</t>
  </si>
  <si>
    <t>Western Cape: Prince Albert (WC052) - Table C7 Quarterly Budgeted Cash Flows ( Energy sources                                     ) for 3rd Quarter ended 31 March 2024</t>
  </si>
  <si>
    <t>Western Cape: Beaufort West (WC053) - Table C7 Quarterly Budgeted Cash Flows ( Energy sources                                     ) for 3rd Quarter ended 31 March 2024</t>
  </si>
  <si>
    <t>Western Cape: Central Karoo (DC5) - Table C7 Quarterly Budgeted Cash Flows ( Energy sources                                     ) for 3rd Quarter ended 31 March 2024</t>
  </si>
  <si>
    <t>Summary - Table C7 Quarterly Budgeted Cash Flows ( Energy sources        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</si>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</sst>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-32670959</v>
      </c>
      <c r="D33" s="18"/>
      <c r="E33" s="19">
        <v>19467207</v>
      </c>
      <c r="F33" s="20">
        <v>13789320</v>
      </c>
      <c r="G33" s="20">
        <v>-135547</v>
      </c>
      <c r="H33" s="36">
        <v>-17763998</v>
      </c>
      <c r="I33" s="36">
        <v>8477491</v>
      </c>
      <c r="J33" s="36">
        <v>-9422054</v>
      </c>
      <c r="K33" s="20">
        <v>-6549925</v>
      </c>
      <c r="L33" s="20">
        <v>-4911800</v>
      </c>
      <c r="M33" s="20">
        <v>12180154</v>
      </c>
      <c r="N33" s="20">
        <v>718429</v>
      </c>
      <c r="O33" s="36">
        <v>-6018878</v>
      </c>
      <c r="P33" s="36">
        <v>1978522</v>
      </c>
      <c r="Q33" s="36">
        <v>-3345167</v>
      </c>
      <c r="R33" s="20">
        <v>-7385523</v>
      </c>
      <c r="S33" s="20"/>
      <c r="T33" s="20"/>
      <c r="U33" s="20"/>
      <c r="V33" s="36"/>
      <c r="W33" s="36">
        <v>-16089148</v>
      </c>
      <c r="X33" s="36"/>
      <c r="Y33" s="20">
        <v>-16089148</v>
      </c>
      <c r="Z33" s="21"/>
      <c r="AA33" s="22">
        <v>13789320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-32670959</v>
      </c>
      <c r="D36" s="26">
        <f>SUM(D31:D35)</f>
        <v>0</v>
      </c>
      <c r="E36" s="27">
        <f t="shared" si="2"/>
        <v>19467207</v>
      </c>
      <c r="F36" s="28">
        <f t="shared" si="2"/>
        <v>13789320</v>
      </c>
      <c r="G36" s="28">
        <f t="shared" si="2"/>
        <v>-135547</v>
      </c>
      <c r="H36" s="28">
        <f t="shared" si="2"/>
        <v>-17763998</v>
      </c>
      <c r="I36" s="28">
        <f t="shared" si="2"/>
        <v>8477491</v>
      </c>
      <c r="J36" s="28">
        <f t="shared" si="2"/>
        <v>-9422054</v>
      </c>
      <c r="K36" s="28">
        <f t="shared" si="2"/>
        <v>-6549925</v>
      </c>
      <c r="L36" s="28">
        <f t="shared" si="2"/>
        <v>-4911800</v>
      </c>
      <c r="M36" s="28">
        <f t="shared" si="2"/>
        <v>12180154</v>
      </c>
      <c r="N36" s="28">
        <f t="shared" si="2"/>
        <v>718429</v>
      </c>
      <c r="O36" s="28">
        <f t="shared" si="2"/>
        <v>-6018878</v>
      </c>
      <c r="P36" s="28">
        <f t="shared" si="2"/>
        <v>1978522</v>
      </c>
      <c r="Q36" s="28">
        <f t="shared" si="2"/>
        <v>-3345167</v>
      </c>
      <c r="R36" s="28">
        <f t="shared" si="2"/>
        <v>-7385523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-16089148</v>
      </c>
      <c r="X36" s="28">
        <f t="shared" si="2"/>
        <v>0</v>
      </c>
      <c r="Y36" s="28">
        <f t="shared" si="2"/>
        <v>-16089148</v>
      </c>
      <c r="Z36" s="29">
        <f>+IF(X36&lt;&gt;0,+(Y36/X36)*100,0)</f>
        <v>0</v>
      </c>
      <c r="AA36" s="30">
        <f>SUM(AA31:AA35)</f>
        <v>13789320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-32670959</v>
      </c>
      <c r="D38" s="32">
        <f>+D17+D27+D36</f>
        <v>0</v>
      </c>
      <c r="E38" s="33">
        <f t="shared" si="3"/>
        <v>19467207</v>
      </c>
      <c r="F38" s="2">
        <f t="shared" si="3"/>
        <v>13789320</v>
      </c>
      <c r="G38" s="2">
        <f t="shared" si="3"/>
        <v>-135547</v>
      </c>
      <c r="H38" s="2">
        <f t="shared" si="3"/>
        <v>-17763998</v>
      </c>
      <c r="I38" s="2">
        <f t="shared" si="3"/>
        <v>8477491</v>
      </c>
      <c r="J38" s="2">
        <f t="shared" si="3"/>
        <v>-9422054</v>
      </c>
      <c r="K38" s="2">
        <f t="shared" si="3"/>
        <v>-6549925</v>
      </c>
      <c r="L38" s="2">
        <f t="shared" si="3"/>
        <v>-4911800</v>
      </c>
      <c r="M38" s="2">
        <f t="shared" si="3"/>
        <v>12180154</v>
      </c>
      <c r="N38" s="2">
        <f t="shared" si="3"/>
        <v>718429</v>
      </c>
      <c r="O38" s="2">
        <f t="shared" si="3"/>
        <v>-6018878</v>
      </c>
      <c r="P38" s="2">
        <f t="shared" si="3"/>
        <v>1978522</v>
      </c>
      <c r="Q38" s="2">
        <f t="shared" si="3"/>
        <v>-3345167</v>
      </c>
      <c r="R38" s="2">
        <f t="shared" si="3"/>
        <v>-7385523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-16089148</v>
      </c>
      <c r="X38" s="2">
        <f t="shared" si="3"/>
        <v>0</v>
      </c>
      <c r="Y38" s="2">
        <f t="shared" si="3"/>
        <v>-16089148</v>
      </c>
      <c r="Z38" s="34">
        <f>+IF(X38&lt;&gt;0,+(Y38/X38)*100,0)</f>
        <v>0</v>
      </c>
      <c r="AA38" s="35">
        <f>+AA17+AA27+AA36</f>
        <v>13789320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-135547</v>
      </c>
      <c r="I39" s="2">
        <f>+H40+I60</f>
        <v>-17899545</v>
      </c>
      <c r="J39" s="2">
        <f>+G39</f>
        <v>0</v>
      </c>
      <c r="K39" s="2">
        <f>+I40+K60</f>
        <v>-9422054</v>
      </c>
      <c r="L39" s="2">
        <f>+K40+L60</f>
        <v>-15971979</v>
      </c>
      <c r="M39" s="2">
        <f>+L40+M60</f>
        <v>-20883779</v>
      </c>
      <c r="N39" s="2">
        <f>+K39</f>
        <v>-9422054</v>
      </c>
      <c r="O39" s="2">
        <f>+M40+O60</f>
        <v>-8703625</v>
      </c>
      <c r="P39" s="2">
        <f>+O40+P60</f>
        <v>-14722503</v>
      </c>
      <c r="Q39" s="2">
        <f>+P40+Q60</f>
        <v>-12743981</v>
      </c>
      <c r="R39" s="2">
        <f>+O39</f>
        <v>-8703625</v>
      </c>
      <c r="S39" s="2">
        <f>+Q40+S60</f>
        <v>-16089148</v>
      </c>
      <c r="T39" s="2">
        <f>+S40+T60</f>
        <v>-16089148</v>
      </c>
      <c r="U39" s="2">
        <f>+T40+U60</f>
        <v>-16089148</v>
      </c>
      <c r="V39" s="2">
        <f>+S39</f>
        <v>-16089148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-32670959</v>
      </c>
      <c r="D40" s="43">
        <f t="shared" ref="D40:AA40" si="4">+D38+D39</f>
        <v>0</v>
      </c>
      <c r="E40" s="44">
        <f t="shared" si="4"/>
        <v>19467207</v>
      </c>
      <c r="F40" s="45">
        <f t="shared" si="4"/>
        <v>13789320</v>
      </c>
      <c r="G40" s="45">
        <f t="shared" si="4"/>
        <v>-135547</v>
      </c>
      <c r="H40" s="45">
        <f t="shared" si="4"/>
        <v>-17899545</v>
      </c>
      <c r="I40" s="45">
        <f t="shared" si="4"/>
        <v>-9422054</v>
      </c>
      <c r="J40" s="45">
        <f>+I40</f>
        <v>-9422054</v>
      </c>
      <c r="K40" s="45">
        <f t="shared" si="4"/>
        <v>-15971979</v>
      </c>
      <c r="L40" s="45">
        <f t="shared" si="4"/>
        <v>-20883779</v>
      </c>
      <c r="M40" s="45">
        <f t="shared" si="4"/>
        <v>-8703625</v>
      </c>
      <c r="N40" s="45">
        <f>+M40</f>
        <v>-8703625</v>
      </c>
      <c r="O40" s="45">
        <f t="shared" si="4"/>
        <v>-14722503</v>
      </c>
      <c r="P40" s="45">
        <f t="shared" si="4"/>
        <v>-12743981</v>
      </c>
      <c r="Q40" s="45">
        <f t="shared" si="4"/>
        <v>-16089148</v>
      </c>
      <c r="R40" s="45">
        <f>+Q40</f>
        <v>-16089148</v>
      </c>
      <c r="S40" s="45">
        <f t="shared" si="4"/>
        <v>-16089148</v>
      </c>
      <c r="T40" s="45">
        <f t="shared" si="4"/>
        <v>-16089148</v>
      </c>
      <c r="U40" s="45">
        <f t="shared" si="4"/>
        <v>-16089148</v>
      </c>
      <c r="V40" s="45">
        <f>+U40</f>
        <v>-16089148</v>
      </c>
      <c r="W40" s="45">
        <f>+V40</f>
        <v>-16089148</v>
      </c>
      <c r="X40" s="45">
        <f t="shared" si="4"/>
        <v>0</v>
      </c>
      <c r="Y40" s="45">
        <f t="shared" si="4"/>
        <v>-16089148</v>
      </c>
      <c r="Z40" s="46">
        <f>+IF(X40&lt;&gt;0,+(Y40/X40)*100,0)</f>
        <v>0</v>
      </c>
      <c r="AA40" s="47">
        <f t="shared" si="4"/>
        <v>13789320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59364480</v>
      </c>
      <c r="D7" s="18"/>
      <c r="E7" s="19">
        <v>281159</v>
      </c>
      <c r="F7" s="20">
        <v>124551408</v>
      </c>
      <c r="G7" s="20"/>
      <c r="H7" s="20">
        <v>27541025</v>
      </c>
      <c r="I7" s="20">
        <v>13580176</v>
      </c>
      <c r="J7" s="20">
        <v>41121201</v>
      </c>
      <c r="K7" s="20">
        <v>16420110</v>
      </c>
      <c r="L7" s="20">
        <v>15223429</v>
      </c>
      <c r="M7" s="20">
        <v>13877175</v>
      </c>
      <c r="N7" s="20">
        <v>45520714</v>
      </c>
      <c r="O7" s="20">
        <v>16476573</v>
      </c>
      <c r="P7" s="20">
        <v>15792448</v>
      </c>
      <c r="Q7" s="20">
        <v>16734554</v>
      </c>
      <c r="R7" s="20">
        <v>49003575</v>
      </c>
      <c r="S7" s="20"/>
      <c r="T7" s="20"/>
      <c r="U7" s="20"/>
      <c r="V7" s="20"/>
      <c r="W7" s="20">
        <v>135645490</v>
      </c>
      <c r="X7" s="20">
        <v>98074610</v>
      </c>
      <c r="Y7" s="20">
        <v>37570880</v>
      </c>
      <c r="Z7" s="21">
        <v>38.308467400482144</v>
      </c>
      <c r="AA7" s="22">
        <v>124551408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1295975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118390</v>
      </c>
      <c r="Y9" s="20">
        <v>-118390</v>
      </c>
      <c r="Z9" s="21">
        <v>-100</v>
      </c>
      <c r="AA9" s="22">
        <v>1295975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7239130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5429347</v>
      </c>
      <c r="Y10" s="20">
        <v>-5429347</v>
      </c>
      <c r="Z10" s="21">
        <v>-100</v>
      </c>
      <c r="AA10" s="22">
        <v>7239130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-12258284</v>
      </c>
      <c r="D14" s="18"/>
      <c r="E14" s="19">
        <v>-150000</v>
      </c>
      <c r="F14" s="20">
        <v>-1204566</v>
      </c>
      <c r="G14" s="20"/>
      <c r="H14" s="20"/>
      <c r="I14" s="20"/>
      <c r="J14" s="20"/>
      <c r="K14" s="20"/>
      <c r="L14" s="20">
        <v>-1948977</v>
      </c>
      <c r="M14" s="20">
        <v>-974489</v>
      </c>
      <c r="N14" s="20">
        <v>-2923466</v>
      </c>
      <c r="O14" s="20">
        <v>557804</v>
      </c>
      <c r="P14" s="20"/>
      <c r="Q14" s="20"/>
      <c r="R14" s="20">
        <v>557804</v>
      </c>
      <c r="S14" s="20"/>
      <c r="T14" s="20"/>
      <c r="U14" s="20"/>
      <c r="V14" s="20"/>
      <c r="W14" s="20">
        <v>-2365662</v>
      </c>
      <c r="X14" s="20">
        <v>-120100</v>
      </c>
      <c r="Y14" s="20">
        <v>-2245562</v>
      </c>
      <c r="Z14" s="21">
        <v>1869.7435470441299</v>
      </c>
      <c r="AA14" s="22">
        <v>-1204566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47106196</v>
      </c>
      <c r="D17" s="26">
        <f>SUM(D6:D16)</f>
        <v>0</v>
      </c>
      <c r="E17" s="27">
        <f t="shared" si="0"/>
        <v>131159</v>
      </c>
      <c r="F17" s="28">
        <f t="shared" si="0"/>
        <v>131881947</v>
      </c>
      <c r="G17" s="28">
        <f t="shared" si="0"/>
        <v>0</v>
      </c>
      <c r="H17" s="28">
        <f t="shared" si="0"/>
        <v>27541025</v>
      </c>
      <c r="I17" s="28">
        <f t="shared" si="0"/>
        <v>13580176</v>
      </c>
      <c r="J17" s="28">
        <f t="shared" si="0"/>
        <v>41121201</v>
      </c>
      <c r="K17" s="28">
        <f t="shared" si="0"/>
        <v>16420110</v>
      </c>
      <c r="L17" s="28">
        <f t="shared" si="0"/>
        <v>13274452</v>
      </c>
      <c r="M17" s="28">
        <f t="shared" si="0"/>
        <v>12902686</v>
      </c>
      <c r="N17" s="28">
        <f t="shared" si="0"/>
        <v>42597248</v>
      </c>
      <c r="O17" s="28">
        <f t="shared" si="0"/>
        <v>17034377</v>
      </c>
      <c r="P17" s="28">
        <f t="shared" si="0"/>
        <v>15792448</v>
      </c>
      <c r="Q17" s="28">
        <f t="shared" si="0"/>
        <v>16734554</v>
      </c>
      <c r="R17" s="28">
        <f t="shared" si="0"/>
        <v>49561379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133279828</v>
      </c>
      <c r="X17" s="28">
        <f t="shared" si="0"/>
        <v>103502247</v>
      </c>
      <c r="Y17" s="28">
        <f t="shared" si="0"/>
        <v>29777581</v>
      </c>
      <c r="Z17" s="29">
        <f>+IF(X17&lt;&gt;0,+(Y17/X17)*100,0)</f>
        <v>28.769985061290505</v>
      </c>
      <c r="AA17" s="30">
        <f>SUM(AA6:AA16)</f>
        <v>131881947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-1151071</v>
      </c>
      <c r="D26" s="18"/>
      <c r="E26" s="19">
        <v>-7808130</v>
      </c>
      <c r="F26" s="20">
        <v>-10776423</v>
      </c>
      <c r="G26" s="20"/>
      <c r="H26" s="20">
        <v>-2605572</v>
      </c>
      <c r="I26" s="20">
        <v>-485816</v>
      </c>
      <c r="J26" s="20">
        <v>-3091388</v>
      </c>
      <c r="K26" s="20"/>
      <c r="L26" s="20">
        <v>-282451</v>
      </c>
      <c r="M26" s="20">
        <v>-195500</v>
      </c>
      <c r="N26" s="20">
        <v>-477951</v>
      </c>
      <c r="O26" s="20">
        <v>-131117</v>
      </c>
      <c r="P26" s="20"/>
      <c r="Q26" s="20">
        <v>-454798</v>
      </c>
      <c r="R26" s="20">
        <v>-585915</v>
      </c>
      <c r="S26" s="20"/>
      <c r="T26" s="20"/>
      <c r="U26" s="20"/>
      <c r="V26" s="20"/>
      <c r="W26" s="20">
        <v>-4155254</v>
      </c>
      <c r="X26" s="20">
        <v>-5940008</v>
      </c>
      <c r="Y26" s="20">
        <v>1784754</v>
      </c>
      <c r="Z26" s="21">
        <v>-30.046323169935125</v>
      </c>
      <c r="AA26" s="22">
        <v>-10776423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-1151071</v>
      </c>
      <c r="D27" s="26">
        <f>SUM(D21:D26)</f>
        <v>0</v>
      </c>
      <c r="E27" s="27">
        <f t="shared" si="1"/>
        <v>-7808130</v>
      </c>
      <c r="F27" s="28">
        <f t="shared" si="1"/>
        <v>-10776423</v>
      </c>
      <c r="G27" s="28">
        <f t="shared" si="1"/>
        <v>0</v>
      </c>
      <c r="H27" s="28">
        <f t="shared" si="1"/>
        <v>-2605572</v>
      </c>
      <c r="I27" s="28">
        <f t="shared" si="1"/>
        <v>-485816</v>
      </c>
      <c r="J27" s="28">
        <f t="shared" si="1"/>
        <v>-3091388</v>
      </c>
      <c r="K27" s="28">
        <f t="shared" si="1"/>
        <v>0</v>
      </c>
      <c r="L27" s="28">
        <f t="shared" si="1"/>
        <v>-282451</v>
      </c>
      <c r="M27" s="28">
        <f t="shared" si="1"/>
        <v>-195500</v>
      </c>
      <c r="N27" s="28">
        <f t="shared" si="1"/>
        <v>-477951</v>
      </c>
      <c r="O27" s="28">
        <f t="shared" si="1"/>
        <v>-131117</v>
      </c>
      <c r="P27" s="28">
        <f t="shared" si="1"/>
        <v>0</v>
      </c>
      <c r="Q27" s="28">
        <f t="shared" si="1"/>
        <v>-454798</v>
      </c>
      <c r="R27" s="28">
        <f t="shared" si="1"/>
        <v>-585915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-4155254</v>
      </c>
      <c r="X27" s="28">
        <f t="shared" si="1"/>
        <v>-5940008</v>
      </c>
      <c r="Y27" s="28">
        <f t="shared" si="1"/>
        <v>1784754</v>
      </c>
      <c r="Z27" s="29">
        <f>+IF(X27&lt;&gt;0,+(Y27/X27)*100,0)</f>
        <v>-30.046323169935125</v>
      </c>
      <c r="AA27" s="30">
        <f>SUM(AA21:AA26)</f>
        <v>-10776423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45955125</v>
      </c>
      <c r="D38" s="32">
        <f>+D17+D27+D36</f>
        <v>0</v>
      </c>
      <c r="E38" s="33">
        <f t="shared" si="3"/>
        <v>-7676971</v>
      </c>
      <c r="F38" s="2">
        <f t="shared" si="3"/>
        <v>121105524</v>
      </c>
      <c r="G38" s="2">
        <f t="shared" si="3"/>
        <v>0</v>
      </c>
      <c r="H38" s="2">
        <f t="shared" si="3"/>
        <v>24935453</v>
      </c>
      <c r="I38" s="2">
        <f t="shared" si="3"/>
        <v>13094360</v>
      </c>
      <c r="J38" s="2">
        <f t="shared" si="3"/>
        <v>38029813</v>
      </c>
      <c r="K38" s="2">
        <f t="shared" si="3"/>
        <v>16420110</v>
      </c>
      <c r="L38" s="2">
        <f t="shared" si="3"/>
        <v>12992001</v>
      </c>
      <c r="M38" s="2">
        <f t="shared" si="3"/>
        <v>12707186</v>
      </c>
      <c r="N38" s="2">
        <f t="shared" si="3"/>
        <v>42119297</v>
      </c>
      <c r="O38" s="2">
        <f t="shared" si="3"/>
        <v>16903260</v>
      </c>
      <c r="P38" s="2">
        <f t="shared" si="3"/>
        <v>15792448</v>
      </c>
      <c r="Q38" s="2">
        <f t="shared" si="3"/>
        <v>16279756</v>
      </c>
      <c r="R38" s="2">
        <f t="shared" si="3"/>
        <v>48975464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129124574</v>
      </c>
      <c r="X38" s="2">
        <f t="shared" si="3"/>
        <v>97562239</v>
      </c>
      <c r="Y38" s="2">
        <f t="shared" si="3"/>
        <v>31562335</v>
      </c>
      <c r="Z38" s="34">
        <f>+IF(X38&lt;&gt;0,+(Y38/X38)*100,0)</f>
        <v>32.350974437968773</v>
      </c>
      <c r="AA38" s="35">
        <f>+AA17+AA27+AA36</f>
        <v>121105524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24935453</v>
      </c>
      <c r="J39" s="2">
        <f>+G39</f>
        <v>0</v>
      </c>
      <c r="K39" s="2">
        <f>+I40+K60</f>
        <v>38029813</v>
      </c>
      <c r="L39" s="2">
        <f>+K40+L60</f>
        <v>54449923</v>
      </c>
      <c r="M39" s="2">
        <f>+L40+M60</f>
        <v>67441924</v>
      </c>
      <c r="N39" s="2">
        <f>+K39</f>
        <v>38029813</v>
      </c>
      <c r="O39" s="2">
        <f>+M40+O60</f>
        <v>80149110</v>
      </c>
      <c r="P39" s="2">
        <f>+O40+P60</f>
        <v>97052370</v>
      </c>
      <c r="Q39" s="2">
        <f>+P40+Q60</f>
        <v>112844818</v>
      </c>
      <c r="R39" s="2">
        <f>+O39</f>
        <v>80149110</v>
      </c>
      <c r="S39" s="2">
        <f>+Q40+S60</f>
        <v>129124574</v>
      </c>
      <c r="T39" s="2">
        <f>+S40+T60</f>
        <v>129124574</v>
      </c>
      <c r="U39" s="2">
        <f>+T40+U60</f>
        <v>129124574</v>
      </c>
      <c r="V39" s="2">
        <f>+S39</f>
        <v>129124574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45955125</v>
      </c>
      <c r="D40" s="43">
        <f t="shared" ref="D40:AA40" si="4">+D38+D39</f>
        <v>0</v>
      </c>
      <c r="E40" s="44">
        <f t="shared" si="4"/>
        <v>-7676971</v>
      </c>
      <c r="F40" s="45">
        <f t="shared" si="4"/>
        <v>121105524</v>
      </c>
      <c r="G40" s="45">
        <f t="shared" si="4"/>
        <v>0</v>
      </c>
      <c r="H40" s="45">
        <f t="shared" si="4"/>
        <v>24935453</v>
      </c>
      <c r="I40" s="45">
        <f t="shared" si="4"/>
        <v>38029813</v>
      </c>
      <c r="J40" s="45">
        <f>+I40</f>
        <v>38029813</v>
      </c>
      <c r="K40" s="45">
        <f t="shared" si="4"/>
        <v>54449923</v>
      </c>
      <c r="L40" s="45">
        <f t="shared" si="4"/>
        <v>67441924</v>
      </c>
      <c r="M40" s="45">
        <f t="shared" si="4"/>
        <v>80149110</v>
      </c>
      <c r="N40" s="45">
        <f>+M40</f>
        <v>80149110</v>
      </c>
      <c r="O40" s="45">
        <f t="shared" si="4"/>
        <v>97052370</v>
      </c>
      <c r="P40" s="45">
        <f t="shared" si="4"/>
        <v>112844818</v>
      </c>
      <c r="Q40" s="45">
        <f t="shared" si="4"/>
        <v>129124574</v>
      </c>
      <c r="R40" s="45">
        <f>+Q40</f>
        <v>129124574</v>
      </c>
      <c r="S40" s="45">
        <f t="shared" si="4"/>
        <v>129124574</v>
      </c>
      <c r="T40" s="45">
        <f t="shared" si="4"/>
        <v>129124574</v>
      </c>
      <c r="U40" s="45">
        <f t="shared" si="4"/>
        <v>129124574</v>
      </c>
      <c r="V40" s="45">
        <f>+U40</f>
        <v>129124574</v>
      </c>
      <c r="W40" s="45">
        <f>+V40</f>
        <v>129124574</v>
      </c>
      <c r="X40" s="45">
        <f t="shared" si="4"/>
        <v>97562239</v>
      </c>
      <c r="Y40" s="45">
        <f t="shared" si="4"/>
        <v>31562335</v>
      </c>
      <c r="Z40" s="46">
        <f>+IF(X40&lt;&gt;0,+(Y40/X40)*100,0)</f>
        <v>32.350974437968773</v>
      </c>
      <c r="AA40" s="47">
        <f t="shared" si="4"/>
        <v>121105524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51192665</v>
      </c>
      <c r="D7" s="18"/>
      <c r="E7" s="19">
        <v>108218148</v>
      </c>
      <c r="F7" s="20">
        <v>119903559</v>
      </c>
      <c r="G7" s="20">
        <v>4458161</v>
      </c>
      <c r="H7" s="20">
        <v>4928380</v>
      </c>
      <c r="I7" s="20">
        <v>4282083</v>
      </c>
      <c r="J7" s="20">
        <v>13668624</v>
      </c>
      <c r="K7" s="20">
        <v>5131995</v>
      </c>
      <c r="L7" s="20">
        <v>4560062</v>
      </c>
      <c r="M7" s="20">
        <v>4935600</v>
      </c>
      <c r="N7" s="20">
        <v>14627657</v>
      </c>
      <c r="O7" s="20">
        <v>5752242</v>
      </c>
      <c r="P7" s="20">
        <v>4299046</v>
      </c>
      <c r="Q7" s="20">
        <v>4506982</v>
      </c>
      <c r="R7" s="20">
        <v>14558270</v>
      </c>
      <c r="S7" s="20"/>
      <c r="T7" s="20"/>
      <c r="U7" s="20"/>
      <c r="V7" s="20"/>
      <c r="W7" s="20">
        <v>42854551</v>
      </c>
      <c r="X7" s="20">
        <v>85694529</v>
      </c>
      <c r="Y7" s="20">
        <v>-42839978</v>
      </c>
      <c r="Z7" s="21">
        <v>-49.991497123462807</v>
      </c>
      <c r="AA7" s="22">
        <v>119903559</v>
      </c>
    </row>
    <row r="8" spans="1:27" ht="13.5" x14ac:dyDescent="0.25">
      <c r="A8" s="23" t="s">
        <v>36</v>
      </c>
      <c r="B8" s="17" t="s">
        <v>32</v>
      </c>
      <c r="C8" s="18">
        <v>128028</v>
      </c>
      <c r="D8" s="18"/>
      <c r="E8" s="19">
        <v>58000</v>
      </c>
      <c r="F8" s="20">
        <v>58000</v>
      </c>
      <c r="G8" s="20">
        <v>39025</v>
      </c>
      <c r="H8" s="20">
        <v>9053</v>
      </c>
      <c r="I8" s="20">
        <v>5123</v>
      </c>
      <c r="J8" s="20">
        <v>53201</v>
      </c>
      <c r="K8" s="20"/>
      <c r="L8" s="20"/>
      <c r="M8" s="20">
        <v>200</v>
      </c>
      <c r="N8" s="20">
        <v>200</v>
      </c>
      <c r="O8" s="20"/>
      <c r="P8" s="20">
        <v>8548</v>
      </c>
      <c r="Q8" s="20"/>
      <c r="R8" s="20">
        <v>8548</v>
      </c>
      <c r="S8" s="20"/>
      <c r="T8" s="20"/>
      <c r="U8" s="20"/>
      <c r="V8" s="20"/>
      <c r="W8" s="20">
        <v>61949</v>
      </c>
      <c r="X8" s="20">
        <v>44630</v>
      </c>
      <c r="Y8" s="20">
        <v>17319</v>
      </c>
      <c r="Z8" s="21">
        <v>38.805736051982969</v>
      </c>
      <c r="AA8" s="22">
        <v>58000</v>
      </c>
    </row>
    <row r="9" spans="1:27" ht="13.5" x14ac:dyDescent="0.25">
      <c r="A9" s="23" t="s">
        <v>37</v>
      </c>
      <c r="B9" s="17" t="s">
        <v>6</v>
      </c>
      <c r="C9" s="18">
        <v>10173336</v>
      </c>
      <c r="D9" s="18"/>
      <c r="E9" s="19">
        <v>5070130</v>
      </c>
      <c r="F9" s="20">
        <v>8086520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6667330</v>
      </c>
      <c r="Y9" s="20">
        <v>-6667330</v>
      </c>
      <c r="Z9" s="21">
        <v>-100</v>
      </c>
      <c r="AA9" s="22">
        <v>8086520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33040870</v>
      </c>
      <c r="F10" s="20">
        <v>35223478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22527003</v>
      </c>
      <c r="Y10" s="20">
        <v>-22527003</v>
      </c>
      <c r="Z10" s="21">
        <v>-100</v>
      </c>
      <c r="AA10" s="22">
        <v>35223478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-112421163</v>
      </c>
      <c r="F14" s="20">
        <v>-116572882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-86062278</v>
      </c>
      <c r="Y14" s="20">
        <v>86062278</v>
      </c>
      <c r="Z14" s="21">
        <v>-100</v>
      </c>
      <c r="AA14" s="22">
        <v>-116572882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61494029</v>
      </c>
      <c r="D17" s="26">
        <f>SUM(D6:D16)</f>
        <v>0</v>
      </c>
      <c r="E17" s="27">
        <f t="shared" si="0"/>
        <v>33965985</v>
      </c>
      <c r="F17" s="28">
        <f t="shared" si="0"/>
        <v>46698675</v>
      </c>
      <c r="G17" s="28">
        <f t="shared" si="0"/>
        <v>4497186</v>
      </c>
      <c r="H17" s="28">
        <f t="shared" si="0"/>
        <v>4937433</v>
      </c>
      <c r="I17" s="28">
        <f t="shared" si="0"/>
        <v>4287206</v>
      </c>
      <c r="J17" s="28">
        <f t="shared" si="0"/>
        <v>13721825</v>
      </c>
      <c r="K17" s="28">
        <f t="shared" si="0"/>
        <v>5131995</v>
      </c>
      <c r="L17" s="28">
        <f t="shared" si="0"/>
        <v>4560062</v>
      </c>
      <c r="M17" s="28">
        <f t="shared" si="0"/>
        <v>4935800</v>
      </c>
      <c r="N17" s="28">
        <f t="shared" si="0"/>
        <v>14627857</v>
      </c>
      <c r="O17" s="28">
        <f t="shared" si="0"/>
        <v>5752242</v>
      </c>
      <c r="P17" s="28">
        <f t="shared" si="0"/>
        <v>4307594</v>
      </c>
      <c r="Q17" s="28">
        <f t="shared" si="0"/>
        <v>4506982</v>
      </c>
      <c r="R17" s="28">
        <f t="shared" si="0"/>
        <v>14566818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42916500</v>
      </c>
      <c r="X17" s="28">
        <f t="shared" si="0"/>
        <v>28871214</v>
      </c>
      <c r="Y17" s="28">
        <f t="shared" si="0"/>
        <v>14045286</v>
      </c>
      <c r="Z17" s="29">
        <f>+IF(X17&lt;&gt;0,+(Y17/X17)*100,0)</f>
        <v>48.648061699102776</v>
      </c>
      <c r="AA17" s="30">
        <f>SUM(AA6:AA16)</f>
        <v>46698675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-30461616</v>
      </c>
      <c r="D26" s="18"/>
      <c r="E26" s="19">
        <v>-39490870</v>
      </c>
      <c r="F26" s="20">
        <v>-38413478</v>
      </c>
      <c r="G26" s="20">
        <v>-204574</v>
      </c>
      <c r="H26" s="20"/>
      <c r="I26" s="20">
        <v>-30319</v>
      </c>
      <c r="J26" s="20">
        <v>-234893</v>
      </c>
      <c r="K26" s="20">
        <v>-4888996</v>
      </c>
      <c r="L26" s="20">
        <v>-284466</v>
      </c>
      <c r="M26" s="20">
        <v>-920923</v>
      </c>
      <c r="N26" s="20">
        <v>-6094385</v>
      </c>
      <c r="O26" s="20">
        <v>-248985</v>
      </c>
      <c r="P26" s="20">
        <v>-656231</v>
      </c>
      <c r="Q26" s="20">
        <v>-10096577</v>
      </c>
      <c r="R26" s="20">
        <v>-11001793</v>
      </c>
      <c r="S26" s="20"/>
      <c r="T26" s="20"/>
      <c r="U26" s="20"/>
      <c r="V26" s="20"/>
      <c r="W26" s="20">
        <v>-17331071</v>
      </c>
      <c r="X26" s="20">
        <v>-33436781</v>
      </c>
      <c r="Y26" s="20">
        <v>16105710</v>
      </c>
      <c r="Z26" s="21">
        <v>-48.167645085213195</v>
      </c>
      <c r="AA26" s="22">
        <v>-38413478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-30461616</v>
      </c>
      <c r="D27" s="26">
        <f>SUM(D21:D26)</f>
        <v>0</v>
      </c>
      <c r="E27" s="27">
        <f t="shared" si="1"/>
        <v>-39490870</v>
      </c>
      <c r="F27" s="28">
        <f t="shared" si="1"/>
        <v>-38413478</v>
      </c>
      <c r="G27" s="28">
        <f t="shared" si="1"/>
        <v>-204574</v>
      </c>
      <c r="H27" s="28">
        <f t="shared" si="1"/>
        <v>0</v>
      </c>
      <c r="I27" s="28">
        <f t="shared" si="1"/>
        <v>-30319</v>
      </c>
      <c r="J27" s="28">
        <f t="shared" si="1"/>
        <v>-234893</v>
      </c>
      <c r="K27" s="28">
        <f t="shared" si="1"/>
        <v>-4888996</v>
      </c>
      <c r="L27" s="28">
        <f t="shared" si="1"/>
        <v>-284466</v>
      </c>
      <c r="M27" s="28">
        <f t="shared" si="1"/>
        <v>-920923</v>
      </c>
      <c r="N27" s="28">
        <f t="shared" si="1"/>
        <v>-6094385</v>
      </c>
      <c r="O27" s="28">
        <f t="shared" si="1"/>
        <v>-248985</v>
      </c>
      <c r="P27" s="28">
        <f t="shared" si="1"/>
        <v>-656231</v>
      </c>
      <c r="Q27" s="28">
        <f t="shared" si="1"/>
        <v>-10096577</v>
      </c>
      <c r="R27" s="28">
        <f t="shared" si="1"/>
        <v>-11001793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-17331071</v>
      </c>
      <c r="X27" s="28">
        <f t="shared" si="1"/>
        <v>-33436781</v>
      </c>
      <c r="Y27" s="28">
        <f t="shared" si="1"/>
        <v>16105710</v>
      </c>
      <c r="Z27" s="29">
        <f>+IF(X27&lt;&gt;0,+(Y27/X27)*100,0)</f>
        <v>-48.167645085213195</v>
      </c>
      <c r="AA27" s="30">
        <f>SUM(AA21:AA26)</f>
        <v>-38413478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31032413</v>
      </c>
      <c r="D38" s="32">
        <f>+D17+D27+D36</f>
        <v>0</v>
      </c>
      <c r="E38" s="33">
        <f t="shared" si="3"/>
        <v>-5524885</v>
      </c>
      <c r="F38" s="2">
        <f t="shared" si="3"/>
        <v>8285197</v>
      </c>
      <c r="G38" s="2">
        <f t="shared" si="3"/>
        <v>4292612</v>
      </c>
      <c r="H38" s="2">
        <f t="shared" si="3"/>
        <v>4937433</v>
      </c>
      <c r="I38" s="2">
        <f t="shared" si="3"/>
        <v>4256887</v>
      </c>
      <c r="J38" s="2">
        <f t="shared" si="3"/>
        <v>13486932</v>
      </c>
      <c r="K38" s="2">
        <f t="shared" si="3"/>
        <v>242999</v>
      </c>
      <c r="L38" s="2">
        <f t="shared" si="3"/>
        <v>4275596</v>
      </c>
      <c r="M38" s="2">
        <f t="shared" si="3"/>
        <v>4014877</v>
      </c>
      <c r="N38" s="2">
        <f t="shared" si="3"/>
        <v>8533472</v>
      </c>
      <c r="O38" s="2">
        <f t="shared" si="3"/>
        <v>5503257</v>
      </c>
      <c r="P38" s="2">
        <f t="shared" si="3"/>
        <v>3651363</v>
      </c>
      <c r="Q38" s="2">
        <f t="shared" si="3"/>
        <v>-5589595</v>
      </c>
      <c r="R38" s="2">
        <f t="shared" si="3"/>
        <v>3565025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25585429</v>
      </c>
      <c r="X38" s="2">
        <f t="shared" si="3"/>
        <v>-4565567</v>
      </c>
      <c r="Y38" s="2">
        <f t="shared" si="3"/>
        <v>30150996</v>
      </c>
      <c r="Z38" s="34">
        <f>+IF(X38&lt;&gt;0,+(Y38/X38)*100,0)</f>
        <v>-660.3998145246801</v>
      </c>
      <c r="AA38" s="35">
        <f>+AA17+AA27+AA36</f>
        <v>8285197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4292612</v>
      </c>
      <c r="I39" s="2">
        <f>+H40+I60</f>
        <v>9230045</v>
      </c>
      <c r="J39" s="2">
        <f>+G39</f>
        <v>0</v>
      </c>
      <c r="K39" s="2">
        <f>+I40+K60</f>
        <v>13486932</v>
      </c>
      <c r="L39" s="2">
        <f>+K40+L60</f>
        <v>13729931</v>
      </c>
      <c r="M39" s="2">
        <f>+L40+M60</f>
        <v>18005527</v>
      </c>
      <c r="N39" s="2">
        <f>+K39</f>
        <v>13486932</v>
      </c>
      <c r="O39" s="2">
        <f>+M40+O60</f>
        <v>22020404</v>
      </c>
      <c r="P39" s="2">
        <f>+O40+P60</f>
        <v>27523661</v>
      </c>
      <c r="Q39" s="2">
        <f>+P40+Q60</f>
        <v>31175024</v>
      </c>
      <c r="R39" s="2">
        <f>+O39</f>
        <v>22020404</v>
      </c>
      <c r="S39" s="2">
        <f>+Q40+S60</f>
        <v>25585429</v>
      </c>
      <c r="T39" s="2">
        <f>+S40+T60</f>
        <v>25585429</v>
      </c>
      <c r="U39" s="2">
        <f>+T40+U60</f>
        <v>25585429</v>
      </c>
      <c r="V39" s="2">
        <f>+S39</f>
        <v>25585429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31032413</v>
      </c>
      <c r="D40" s="43">
        <f t="shared" ref="D40:AA40" si="4">+D38+D39</f>
        <v>0</v>
      </c>
      <c r="E40" s="44">
        <f t="shared" si="4"/>
        <v>-5524885</v>
      </c>
      <c r="F40" s="45">
        <f t="shared" si="4"/>
        <v>8285197</v>
      </c>
      <c r="G40" s="45">
        <f t="shared" si="4"/>
        <v>4292612</v>
      </c>
      <c r="H40" s="45">
        <f t="shared" si="4"/>
        <v>9230045</v>
      </c>
      <c r="I40" s="45">
        <f t="shared" si="4"/>
        <v>13486932</v>
      </c>
      <c r="J40" s="45">
        <f>+I40</f>
        <v>13486932</v>
      </c>
      <c r="K40" s="45">
        <f t="shared" si="4"/>
        <v>13729931</v>
      </c>
      <c r="L40" s="45">
        <f t="shared" si="4"/>
        <v>18005527</v>
      </c>
      <c r="M40" s="45">
        <f t="shared" si="4"/>
        <v>22020404</v>
      </c>
      <c r="N40" s="45">
        <f>+M40</f>
        <v>22020404</v>
      </c>
      <c r="O40" s="45">
        <f t="shared" si="4"/>
        <v>27523661</v>
      </c>
      <c r="P40" s="45">
        <f t="shared" si="4"/>
        <v>31175024</v>
      </c>
      <c r="Q40" s="45">
        <f t="shared" si="4"/>
        <v>25585429</v>
      </c>
      <c r="R40" s="45">
        <f>+Q40</f>
        <v>25585429</v>
      </c>
      <c r="S40" s="45">
        <f t="shared" si="4"/>
        <v>25585429</v>
      </c>
      <c r="T40" s="45">
        <f t="shared" si="4"/>
        <v>25585429</v>
      </c>
      <c r="U40" s="45">
        <f t="shared" si="4"/>
        <v>25585429</v>
      </c>
      <c r="V40" s="45">
        <f>+U40</f>
        <v>25585429</v>
      </c>
      <c r="W40" s="45">
        <f>+V40</f>
        <v>25585429</v>
      </c>
      <c r="X40" s="45">
        <f t="shared" si="4"/>
        <v>-4565567</v>
      </c>
      <c r="Y40" s="45">
        <f t="shared" si="4"/>
        <v>30150996</v>
      </c>
      <c r="Z40" s="46">
        <f>+IF(X40&lt;&gt;0,+(Y40/X40)*100,0)</f>
        <v>-660.3998145246801</v>
      </c>
      <c r="AA40" s="47">
        <f t="shared" si="4"/>
        <v>8285197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224967378</v>
      </c>
      <c r="D7" s="18"/>
      <c r="E7" s="19">
        <v>166329349</v>
      </c>
      <c r="F7" s="20">
        <v>151588462</v>
      </c>
      <c r="G7" s="20">
        <v>15172926</v>
      </c>
      <c r="H7" s="20">
        <v>18345487</v>
      </c>
      <c r="I7" s="20">
        <v>12645787</v>
      </c>
      <c r="J7" s="20">
        <v>46164200</v>
      </c>
      <c r="K7" s="20">
        <v>11417941</v>
      </c>
      <c r="L7" s="20">
        <v>14606292</v>
      </c>
      <c r="M7" s="20">
        <v>14050012</v>
      </c>
      <c r="N7" s="20">
        <v>40074245</v>
      </c>
      <c r="O7" s="20">
        <v>11955012</v>
      </c>
      <c r="P7" s="20">
        <v>12374429</v>
      </c>
      <c r="Q7" s="20">
        <v>12813798</v>
      </c>
      <c r="R7" s="20">
        <v>37143239</v>
      </c>
      <c r="S7" s="20"/>
      <c r="T7" s="20"/>
      <c r="U7" s="20"/>
      <c r="V7" s="20"/>
      <c r="W7" s="20">
        <v>123381684</v>
      </c>
      <c r="X7" s="20">
        <v>113656254</v>
      </c>
      <c r="Y7" s="20">
        <v>9725430</v>
      </c>
      <c r="Z7" s="21">
        <v>8.5568806446849823</v>
      </c>
      <c r="AA7" s="22">
        <v>151588462</v>
      </c>
    </row>
    <row r="8" spans="1:27" ht="13.5" x14ac:dyDescent="0.25">
      <c r="A8" s="23" t="s">
        <v>36</v>
      </c>
      <c r="B8" s="17" t="s">
        <v>32</v>
      </c>
      <c r="C8" s="18">
        <v>707706</v>
      </c>
      <c r="D8" s="18"/>
      <c r="E8" s="19">
        <v>596000</v>
      </c>
      <c r="F8" s="20">
        <v>388000</v>
      </c>
      <c r="G8" s="20">
        <v>30160</v>
      </c>
      <c r="H8" s="20">
        <v>38977</v>
      </c>
      <c r="I8" s="20">
        <v>1604</v>
      </c>
      <c r="J8" s="20">
        <v>70741</v>
      </c>
      <c r="K8" s="20">
        <v>39900</v>
      </c>
      <c r="L8" s="20">
        <v>26600</v>
      </c>
      <c r="M8" s="20">
        <v>31100</v>
      </c>
      <c r="N8" s="20">
        <v>97600</v>
      </c>
      <c r="O8" s="20">
        <v>13300</v>
      </c>
      <c r="P8" s="20">
        <v>39900</v>
      </c>
      <c r="Q8" s="20">
        <v>13300</v>
      </c>
      <c r="R8" s="20">
        <v>66500</v>
      </c>
      <c r="S8" s="20"/>
      <c r="T8" s="20"/>
      <c r="U8" s="20"/>
      <c r="V8" s="20"/>
      <c r="W8" s="20">
        <v>234841</v>
      </c>
      <c r="X8" s="20">
        <v>319344</v>
      </c>
      <c r="Y8" s="20">
        <v>-84503</v>
      </c>
      <c r="Z8" s="21">
        <v>-26.461433438549026</v>
      </c>
      <c r="AA8" s="22">
        <v>388000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640728</v>
      </c>
      <c r="Y10" s="20">
        <v>-640728</v>
      </c>
      <c r="Z10" s="21">
        <v>-100</v>
      </c>
      <c r="AA10" s="22">
        <v>881000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-150617736</v>
      </c>
      <c r="F14" s="20">
        <v>-158342000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1206395366</v>
      </c>
      <c r="Y14" s="20">
        <v>-1206395366</v>
      </c>
      <c r="Z14" s="21">
        <v>-100</v>
      </c>
      <c r="AA14" s="22">
        <v>-158342000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-1518500</v>
      </c>
      <c r="F15" s="20">
        <v>-2020200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-376272</v>
      </c>
      <c r="Y15" s="20">
        <v>376272</v>
      </c>
      <c r="Z15" s="21">
        <v>-100</v>
      </c>
      <c r="AA15" s="22">
        <v>-2020200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225675084</v>
      </c>
      <c r="D17" s="26">
        <f>SUM(D6:D16)</f>
        <v>0</v>
      </c>
      <c r="E17" s="27">
        <f t="shared" si="0"/>
        <v>14789113</v>
      </c>
      <c r="F17" s="28">
        <f t="shared" si="0"/>
        <v>-7504738</v>
      </c>
      <c r="G17" s="28">
        <f t="shared" si="0"/>
        <v>15203086</v>
      </c>
      <c r="H17" s="28">
        <f t="shared" si="0"/>
        <v>18384464</v>
      </c>
      <c r="I17" s="28">
        <f t="shared" si="0"/>
        <v>12647391</v>
      </c>
      <c r="J17" s="28">
        <f t="shared" si="0"/>
        <v>46234941</v>
      </c>
      <c r="K17" s="28">
        <f t="shared" si="0"/>
        <v>11457841</v>
      </c>
      <c r="L17" s="28">
        <f t="shared" si="0"/>
        <v>14632892</v>
      </c>
      <c r="M17" s="28">
        <f t="shared" si="0"/>
        <v>14081112</v>
      </c>
      <c r="N17" s="28">
        <f t="shared" si="0"/>
        <v>40171845</v>
      </c>
      <c r="O17" s="28">
        <f t="shared" si="0"/>
        <v>11968312</v>
      </c>
      <c r="P17" s="28">
        <f t="shared" si="0"/>
        <v>12414329</v>
      </c>
      <c r="Q17" s="28">
        <f t="shared" si="0"/>
        <v>12827098</v>
      </c>
      <c r="R17" s="28">
        <f t="shared" si="0"/>
        <v>37209739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123616525</v>
      </c>
      <c r="X17" s="28">
        <f t="shared" si="0"/>
        <v>1320635420</v>
      </c>
      <c r="Y17" s="28">
        <f t="shared" si="0"/>
        <v>-1197018895</v>
      </c>
      <c r="Z17" s="29">
        <f>+IF(X17&lt;&gt;0,+(Y17/X17)*100,0)</f>
        <v>-90.639617631942656</v>
      </c>
      <c r="AA17" s="30">
        <f>SUM(AA6:AA16)</f>
        <v>-7504738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-6784732</v>
      </c>
      <c r="D26" s="18"/>
      <c r="E26" s="19">
        <v>-6735782</v>
      </c>
      <c r="F26" s="20">
        <v>-8780042</v>
      </c>
      <c r="G26" s="20">
        <v>-86873</v>
      </c>
      <c r="H26" s="20">
        <v>-26222</v>
      </c>
      <c r="I26" s="20">
        <v>-392641</v>
      </c>
      <c r="J26" s="20">
        <v>-505736</v>
      </c>
      <c r="K26" s="20"/>
      <c r="L26" s="20">
        <v>-1290617</v>
      </c>
      <c r="M26" s="20">
        <v>-1652128</v>
      </c>
      <c r="N26" s="20">
        <v>-2942745</v>
      </c>
      <c r="O26" s="20">
        <v>-560095</v>
      </c>
      <c r="P26" s="20">
        <v>-337036</v>
      </c>
      <c r="Q26" s="20">
        <v>-113985</v>
      </c>
      <c r="R26" s="20">
        <v>-1011116</v>
      </c>
      <c r="S26" s="20"/>
      <c r="T26" s="20"/>
      <c r="U26" s="20"/>
      <c r="V26" s="20"/>
      <c r="W26" s="20">
        <v>-4459597</v>
      </c>
      <c r="X26" s="20">
        <v>-7193740</v>
      </c>
      <c r="Y26" s="20">
        <v>2734143</v>
      </c>
      <c r="Z26" s="21">
        <v>-38.007253528762504</v>
      </c>
      <c r="AA26" s="22">
        <v>-8780042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-6784732</v>
      </c>
      <c r="D27" s="26">
        <f>SUM(D21:D26)</f>
        <v>0</v>
      </c>
      <c r="E27" s="27">
        <f t="shared" si="1"/>
        <v>-6735782</v>
      </c>
      <c r="F27" s="28">
        <f t="shared" si="1"/>
        <v>-8780042</v>
      </c>
      <c r="G27" s="28">
        <f t="shared" si="1"/>
        <v>-86873</v>
      </c>
      <c r="H27" s="28">
        <f t="shared" si="1"/>
        <v>-26222</v>
      </c>
      <c r="I27" s="28">
        <f t="shared" si="1"/>
        <v>-392641</v>
      </c>
      <c r="J27" s="28">
        <f t="shared" si="1"/>
        <v>-505736</v>
      </c>
      <c r="K27" s="28">
        <f t="shared" si="1"/>
        <v>0</v>
      </c>
      <c r="L27" s="28">
        <f t="shared" si="1"/>
        <v>-1290617</v>
      </c>
      <c r="M27" s="28">
        <f t="shared" si="1"/>
        <v>-1652128</v>
      </c>
      <c r="N27" s="28">
        <f t="shared" si="1"/>
        <v>-2942745</v>
      </c>
      <c r="O27" s="28">
        <f t="shared" si="1"/>
        <v>-560095</v>
      </c>
      <c r="P27" s="28">
        <f t="shared" si="1"/>
        <v>-337036</v>
      </c>
      <c r="Q27" s="28">
        <f t="shared" si="1"/>
        <v>-113985</v>
      </c>
      <c r="R27" s="28">
        <f t="shared" si="1"/>
        <v>-1011116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-4459597</v>
      </c>
      <c r="X27" s="28">
        <f t="shared" si="1"/>
        <v>-7193740</v>
      </c>
      <c r="Y27" s="28">
        <f t="shared" si="1"/>
        <v>2734143</v>
      </c>
      <c r="Z27" s="29">
        <f>+IF(X27&lt;&gt;0,+(Y27/X27)*100,0)</f>
        <v>-38.007253528762504</v>
      </c>
      <c r="AA27" s="30">
        <f>SUM(AA21:AA26)</f>
        <v>-8780042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218890352</v>
      </c>
      <c r="D38" s="32">
        <f>+D17+D27+D36</f>
        <v>0</v>
      </c>
      <c r="E38" s="33">
        <f t="shared" si="3"/>
        <v>8053331</v>
      </c>
      <c r="F38" s="2">
        <f t="shared" si="3"/>
        <v>-16284780</v>
      </c>
      <c r="G38" s="2">
        <f t="shared" si="3"/>
        <v>15116213</v>
      </c>
      <c r="H38" s="2">
        <f t="shared" si="3"/>
        <v>18358242</v>
      </c>
      <c r="I38" s="2">
        <f t="shared" si="3"/>
        <v>12254750</v>
      </c>
      <c r="J38" s="2">
        <f t="shared" si="3"/>
        <v>45729205</v>
      </c>
      <c r="K38" s="2">
        <f t="shared" si="3"/>
        <v>11457841</v>
      </c>
      <c r="L38" s="2">
        <f t="shared" si="3"/>
        <v>13342275</v>
      </c>
      <c r="M38" s="2">
        <f t="shared" si="3"/>
        <v>12428984</v>
      </c>
      <c r="N38" s="2">
        <f t="shared" si="3"/>
        <v>37229100</v>
      </c>
      <c r="O38" s="2">
        <f t="shared" si="3"/>
        <v>11408217</v>
      </c>
      <c r="P38" s="2">
        <f t="shared" si="3"/>
        <v>12077293</v>
      </c>
      <c r="Q38" s="2">
        <f t="shared" si="3"/>
        <v>12713113</v>
      </c>
      <c r="R38" s="2">
        <f t="shared" si="3"/>
        <v>36198623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119156928</v>
      </c>
      <c r="X38" s="2">
        <f t="shared" si="3"/>
        <v>1313441680</v>
      </c>
      <c r="Y38" s="2">
        <f t="shared" si="3"/>
        <v>-1194284752</v>
      </c>
      <c r="Z38" s="34">
        <f>+IF(X38&lt;&gt;0,+(Y38/X38)*100,0)</f>
        <v>-90.927885888317476</v>
      </c>
      <c r="AA38" s="35">
        <f>+AA17+AA27+AA36</f>
        <v>-16284780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15116213</v>
      </c>
      <c r="I39" s="2">
        <f>+H40+I60</f>
        <v>33474455</v>
      </c>
      <c r="J39" s="2">
        <f>+G39</f>
        <v>0</v>
      </c>
      <c r="K39" s="2">
        <f>+I40+K60</f>
        <v>45729205</v>
      </c>
      <c r="L39" s="2">
        <f>+K40+L60</f>
        <v>57187046</v>
      </c>
      <c r="M39" s="2">
        <f>+L40+M60</f>
        <v>70529321</v>
      </c>
      <c r="N39" s="2">
        <f>+K39</f>
        <v>45729205</v>
      </c>
      <c r="O39" s="2">
        <f>+M40+O60</f>
        <v>82958305</v>
      </c>
      <c r="P39" s="2">
        <f>+O40+P60</f>
        <v>94366522</v>
      </c>
      <c r="Q39" s="2">
        <f>+P40+Q60</f>
        <v>106443815</v>
      </c>
      <c r="R39" s="2">
        <f>+O39</f>
        <v>82958305</v>
      </c>
      <c r="S39" s="2">
        <f>+Q40+S60</f>
        <v>119156928</v>
      </c>
      <c r="T39" s="2">
        <f>+S40+T60</f>
        <v>119156928</v>
      </c>
      <c r="U39" s="2">
        <f>+T40+U60</f>
        <v>119156928</v>
      </c>
      <c r="V39" s="2">
        <f>+S39</f>
        <v>119156928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218890352</v>
      </c>
      <c r="D40" s="43">
        <f t="shared" ref="D40:AA40" si="4">+D38+D39</f>
        <v>0</v>
      </c>
      <c r="E40" s="44">
        <f t="shared" si="4"/>
        <v>8053331</v>
      </c>
      <c r="F40" s="45">
        <f t="shared" si="4"/>
        <v>-16284780</v>
      </c>
      <c r="G40" s="45">
        <f t="shared" si="4"/>
        <v>15116213</v>
      </c>
      <c r="H40" s="45">
        <f t="shared" si="4"/>
        <v>33474455</v>
      </c>
      <c r="I40" s="45">
        <f t="shared" si="4"/>
        <v>45729205</v>
      </c>
      <c r="J40" s="45">
        <f>+I40</f>
        <v>45729205</v>
      </c>
      <c r="K40" s="45">
        <f t="shared" si="4"/>
        <v>57187046</v>
      </c>
      <c r="L40" s="45">
        <f t="shared" si="4"/>
        <v>70529321</v>
      </c>
      <c r="M40" s="45">
        <f t="shared" si="4"/>
        <v>82958305</v>
      </c>
      <c r="N40" s="45">
        <f>+M40</f>
        <v>82958305</v>
      </c>
      <c r="O40" s="45">
        <f t="shared" si="4"/>
        <v>94366522</v>
      </c>
      <c r="P40" s="45">
        <f t="shared" si="4"/>
        <v>106443815</v>
      </c>
      <c r="Q40" s="45">
        <f t="shared" si="4"/>
        <v>119156928</v>
      </c>
      <c r="R40" s="45">
        <f>+Q40</f>
        <v>119156928</v>
      </c>
      <c r="S40" s="45">
        <f t="shared" si="4"/>
        <v>119156928</v>
      </c>
      <c r="T40" s="45">
        <f t="shared" si="4"/>
        <v>119156928</v>
      </c>
      <c r="U40" s="45">
        <f t="shared" si="4"/>
        <v>119156928</v>
      </c>
      <c r="V40" s="45">
        <f>+U40</f>
        <v>119156928</v>
      </c>
      <c r="W40" s="45">
        <f>+V40</f>
        <v>119156928</v>
      </c>
      <c r="X40" s="45">
        <f t="shared" si="4"/>
        <v>1313441680</v>
      </c>
      <c r="Y40" s="45">
        <f t="shared" si="4"/>
        <v>-1194284752</v>
      </c>
      <c r="Z40" s="46">
        <f>+IF(X40&lt;&gt;0,+(Y40/X40)*100,0)</f>
        <v>-90.927885888317476</v>
      </c>
      <c r="AA40" s="47">
        <f t="shared" si="4"/>
        <v>-16284780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470985904</v>
      </c>
      <c r="D7" s="18"/>
      <c r="E7" s="19">
        <v>520177317</v>
      </c>
      <c r="F7" s="20">
        <v>498979265</v>
      </c>
      <c r="G7" s="20">
        <v>40960204</v>
      </c>
      <c r="H7" s="20">
        <v>49148013</v>
      </c>
      <c r="I7" s="20">
        <v>45449387</v>
      </c>
      <c r="J7" s="20">
        <v>135557604</v>
      </c>
      <c r="K7" s="20">
        <v>48756442</v>
      </c>
      <c r="L7" s="20">
        <v>45834027</v>
      </c>
      <c r="M7" s="20">
        <v>44125550</v>
      </c>
      <c r="N7" s="20">
        <v>138716019</v>
      </c>
      <c r="O7" s="20">
        <v>46966737</v>
      </c>
      <c r="P7" s="20">
        <v>42682253</v>
      </c>
      <c r="Q7" s="20">
        <v>45062378</v>
      </c>
      <c r="R7" s="20">
        <v>134711368</v>
      </c>
      <c r="S7" s="20"/>
      <c r="T7" s="20"/>
      <c r="U7" s="20"/>
      <c r="V7" s="20"/>
      <c r="W7" s="20">
        <v>408984991</v>
      </c>
      <c r="X7" s="20">
        <v>382437705</v>
      </c>
      <c r="Y7" s="20">
        <v>26547286</v>
      </c>
      <c r="Z7" s="21">
        <v>6.9415974557215794</v>
      </c>
      <c r="AA7" s="22">
        <v>498979265</v>
      </c>
    </row>
    <row r="8" spans="1:27" ht="13.5" x14ac:dyDescent="0.25">
      <c r="A8" s="23" t="s">
        <v>36</v>
      </c>
      <c r="B8" s="17" t="s">
        <v>32</v>
      </c>
      <c r="C8" s="18">
        <v>1008124</v>
      </c>
      <c r="D8" s="18"/>
      <c r="E8" s="19">
        <v>450395</v>
      </c>
      <c r="F8" s="20">
        <v>9493151</v>
      </c>
      <c r="G8" s="20">
        <v>401972</v>
      </c>
      <c r="H8" s="20">
        <v>423909</v>
      </c>
      <c r="I8" s="20">
        <v>21558</v>
      </c>
      <c r="J8" s="20">
        <v>847439</v>
      </c>
      <c r="K8" s="20">
        <v>434135</v>
      </c>
      <c r="L8" s="20">
        <v>8359</v>
      </c>
      <c r="M8" s="20">
        <v>36784</v>
      </c>
      <c r="N8" s="20">
        <v>479278</v>
      </c>
      <c r="O8" s="20">
        <v>15007</v>
      </c>
      <c r="P8" s="20">
        <v>13004</v>
      </c>
      <c r="Q8" s="20">
        <v>14501</v>
      </c>
      <c r="R8" s="20">
        <v>42512</v>
      </c>
      <c r="S8" s="20"/>
      <c r="T8" s="20"/>
      <c r="U8" s="20"/>
      <c r="V8" s="20"/>
      <c r="W8" s="20">
        <v>1369229</v>
      </c>
      <c r="X8" s="20">
        <v>1422826</v>
      </c>
      <c r="Y8" s="20">
        <v>-53597</v>
      </c>
      <c r="Z8" s="21">
        <v>-3.766939878804576</v>
      </c>
      <c r="AA8" s="22">
        <v>9493151</v>
      </c>
    </row>
    <row r="9" spans="1:27" ht="13.5" x14ac:dyDescent="0.25">
      <c r="A9" s="23" t="s">
        <v>37</v>
      </c>
      <c r="B9" s="17" t="s">
        <v>6</v>
      </c>
      <c r="C9" s="18">
        <v>12887540</v>
      </c>
      <c r="D9" s="18"/>
      <c r="E9" s="19">
        <v>13892531</v>
      </c>
      <c r="F9" s="20">
        <v>13892531</v>
      </c>
      <c r="G9" s="20">
        <v>5788608</v>
      </c>
      <c r="H9" s="20"/>
      <c r="I9" s="20"/>
      <c r="J9" s="20">
        <v>5788608</v>
      </c>
      <c r="K9" s="20"/>
      <c r="L9" s="20"/>
      <c r="M9" s="20">
        <v>4630844</v>
      </c>
      <c r="N9" s="20">
        <v>4630844</v>
      </c>
      <c r="O9" s="20"/>
      <c r="P9" s="20"/>
      <c r="Q9" s="20">
        <v>3473079</v>
      </c>
      <c r="R9" s="20">
        <v>3473079</v>
      </c>
      <c r="S9" s="20"/>
      <c r="T9" s="20"/>
      <c r="U9" s="20"/>
      <c r="V9" s="20"/>
      <c r="W9" s="20">
        <v>13892531</v>
      </c>
      <c r="X9" s="20">
        <v>10419399</v>
      </c>
      <c r="Y9" s="20">
        <v>3473132</v>
      </c>
      <c r="Z9" s="21">
        <v>33.33332373585079</v>
      </c>
      <c r="AA9" s="22">
        <v>13892531</v>
      </c>
    </row>
    <row r="10" spans="1:27" ht="13.5" x14ac:dyDescent="0.25">
      <c r="A10" s="23" t="s">
        <v>38</v>
      </c>
      <c r="B10" s="17" t="s">
        <v>6</v>
      </c>
      <c r="C10" s="18">
        <v>1463992</v>
      </c>
      <c r="D10" s="18"/>
      <c r="E10" s="19">
        <v>19037341</v>
      </c>
      <c r="F10" s="20">
        <v>16658981</v>
      </c>
      <c r="G10" s="20">
        <v>3875000</v>
      </c>
      <c r="H10" s="20"/>
      <c r="I10" s="20">
        <v>1000000</v>
      </c>
      <c r="J10" s="20">
        <v>4875000</v>
      </c>
      <c r="K10" s="20"/>
      <c r="L10" s="20"/>
      <c r="M10" s="20">
        <v>2000000</v>
      </c>
      <c r="N10" s="20">
        <v>2000000</v>
      </c>
      <c r="O10" s="20">
        <v>1311780</v>
      </c>
      <c r="P10" s="20">
        <v>33487</v>
      </c>
      <c r="Q10" s="20">
        <v>8177765</v>
      </c>
      <c r="R10" s="20">
        <v>9523032</v>
      </c>
      <c r="S10" s="20"/>
      <c r="T10" s="20"/>
      <c r="U10" s="20"/>
      <c r="V10" s="20"/>
      <c r="W10" s="20">
        <v>16398032</v>
      </c>
      <c r="X10" s="20">
        <v>10082640</v>
      </c>
      <c r="Y10" s="20">
        <v>6315392</v>
      </c>
      <c r="Z10" s="21">
        <v>62.636293669118402</v>
      </c>
      <c r="AA10" s="22">
        <v>16658981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-354065232</v>
      </c>
      <c r="D14" s="18"/>
      <c r="E14" s="19">
        <v>-487604499</v>
      </c>
      <c r="F14" s="20">
        <v>-476508495</v>
      </c>
      <c r="G14" s="20">
        <v>-1798</v>
      </c>
      <c r="H14" s="20">
        <v>-61034976</v>
      </c>
      <c r="I14" s="20">
        <v>-59707626</v>
      </c>
      <c r="J14" s="20">
        <v>-120744400</v>
      </c>
      <c r="K14" s="20">
        <v>-35235146</v>
      </c>
      <c r="L14" s="20">
        <v>-35316941</v>
      </c>
      <c r="M14" s="20">
        <v>-31784141</v>
      </c>
      <c r="N14" s="20">
        <v>-102336228</v>
      </c>
      <c r="O14" s="20">
        <v>-33685058</v>
      </c>
      <c r="P14" s="20">
        <v>-33556631</v>
      </c>
      <c r="Q14" s="20">
        <v>-30920146</v>
      </c>
      <c r="R14" s="20">
        <v>-98161835</v>
      </c>
      <c r="S14" s="20"/>
      <c r="T14" s="20"/>
      <c r="U14" s="20"/>
      <c r="V14" s="20"/>
      <c r="W14" s="20">
        <v>-321242463</v>
      </c>
      <c r="X14" s="20">
        <v>-362673122</v>
      </c>
      <c r="Y14" s="20">
        <v>41430659</v>
      </c>
      <c r="Z14" s="21">
        <v>-11.423691607342217</v>
      </c>
      <c r="AA14" s="22">
        <v>-476508495</v>
      </c>
    </row>
    <row r="15" spans="1:27" ht="13.5" x14ac:dyDescent="0.25">
      <c r="A15" s="23" t="s">
        <v>43</v>
      </c>
      <c r="B15" s="17" t="s">
        <v>32</v>
      </c>
      <c r="C15" s="18">
        <v>-3089302</v>
      </c>
      <c r="D15" s="18"/>
      <c r="E15" s="19">
        <v>-2819196</v>
      </c>
      <c r="F15" s="20">
        <v>-2801491</v>
      </c>
      <c r="G15" s="20"/>
      <c r="H15" s="20"/>
      <c r="I15" s="20"/>
      <c r="J15" s="20"/>
      <c r="K15" s="20"/>
      <c r="L15" s="20"/>
      <c r="M15" s="20"/>
      <c r="N15" s="20"/>
      <c r="O15" s="20">
        <v>-1442370</v>
      </c>
      <c r="P15" s="20"/>
      <c r="Q15" s="20"/>
      <c r="R15" s="20">
        <v>-1442370</v>
      </c>
      <c r="S15" s="20"/>
      <c r="T15" s="20"/>
      <c r="U15" s="20"/>
      <c r="V15" s="20"/>
      <c r="W15" s="20">
        <v>-1442370</v>
      </c>
      <c r="X15" s="20">
        <v>-1402516</v>
      </c>
      <c r="Y15" s="20">
        <v>-39854</v>
      </c>
      <c r="Z15" s="21">
        <v>2.8416075110729575</v>
      </c>
      <c r="AA15" s="22">
        <v>-2801491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129191026</v>
      </c>
      <c r="D17" s="26">
        <f>SUM(D6:D16)</f>
        <v>0</v>
      </c>
      <c r="E17" s="27">
        <f t="shared" si="0"/>
        <v>63133889</v>
      </c>
      <c r="F17" s="28">
        <f t="shared" si="0"/>
        <v>59713942</v>
      </c>
      <c r="G17" s="28">
        <f t="shared" si="0"/>
        <v>51023986</v>
      </c>
      <c r="H17" s="28">
        <f t="shared" si="0"/>
        <v>-11463054</v>
      </c>
      <c r="I17" s="28">
        <f t="shared" si="0"/>
        <v>-13236681</v>
      </c>
      <c r="J17" s="28">
        <f t="shared" si="0"/>
        <v>26324251</v>
      </c>
      <c r="K17" s="28">
        <f t="shared" si="0"/>
        <v>13955431</v>
      </c>
      <c r="L17" s="28">
        <f t="shared" si="0"/>
        <v>10525445</v>
      </c>
      <c r="M17" s="28">
        <f t="shared" si="0"/>
        <v>19009037</v>
      </c>
      <c r="N17" s="28">
        <f t="shared" si="0"/>
        <v>43489913</v>
      </c>
      <c r="O17" s="28">
        <f t="shared" si="0"/>
        <v>13166096</v>
      </c>
      <c r="P17" s="28">
        <f t="shared" si="0"/>
        <v>9172113</v>
      </c>
      <c r="Q17" s="28">
        <f t="shared" si="0"/>
        <v>25807577</v>
      </c>
      <c r="R17" s="28">
        <f t="shared" si="0"/>
        <v>48145786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117959950</v>
      </c>
      <c r="X17" s="28">
        <f t="shared" si="0"/>
        <v>40286932</v>
      </c>
      <c r="Y17" s="28">
        <f t="shared" si="0"/>
        <v>77673018</v>
      </c>
      <c r="Z17" s="29">
        <f>+IF(X17&lt;&gt;0,+(Y17/X17)*100,0)</f>
        <v>192.79953608778152</v>
      </c>
      <c r="AA17" s="30">
        <f>SUM(AA6:AA16)</f>
        <v>59713942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-9152718</v>
      </c>
      <c r="D26" s="18"/>
      <c r="E26" s="19">
        <v>-52983324</v>
      </c>
      <c r="F26" s="20">
        <v>-59742516</v>
      </c>
      <c r="G26" s="20"/>
      <c r="H26" s="20">
        <v>-124547</v>
      </c>
      <c r="I26" s="20">
        <v>-6118</v>
      </c>
      <c r="J26" s="20">
        <v>-130665</v>
      </c>
      <c r="K26" s="20">
        <v>-318631</v>
      </c>
      <c r="L26" s="20">
        <v>-878015</v>
      </c>
      <c r="M26" s="20">
        <v>-3784900</v>
      </c>
      <c r="N26" s="20">
        <v>-4981546</v>
      </c>
      <c r="O26" s="20">
        <v>-1405623</v>
      </c>
      <c r="P26" s="20">
        <v>-854717</v>
      </c>
      <c r="Q26" s="20">
        <v>-7606779</v>
      </c>
      <c r="R26" s="20">
        <v>-9867119</v>
      </c>
      <c r="S26" s="20"/>
      <c r="T26" s="20"/>
      <c r="U26" s="20"/>
      <c r="V26" s="20"/>
      <c r="W26" s="20">
        <v>-14979330</v>
      </c>
      <c r="X26" s="20">
        <v>-30810860</v>
      </c>
      <c r="Y26" s="20">
        <v>15831530</v>
      </c>
      <c r="Z26" s="21">
        <v>-51.382953932477058</v>
      </c>
      <c r="AA26" s="22">
        <v>-59742516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-9152718</v>
      </c>
      <c r="D27" s="26">
        <f>SUM(D21:D26)</f>
        <v>0</v>
      </c>
      <c r="E27" s="27">
        <f t="shared" si="1"/>
        <v>-52983324</v>
      </c>
      <c r="F27" s="28">
        <f t="shared" si="1"/>
        <v>-59742516</v>
      </c>
      <c r="G27" s="28">
        <f t="shared" si="1"/>
        <v>0</v>
      </c>
      <c r="H27" s="28">
        <f t="shared" si="1"/>
        <v>-124547</v>
      </c>
      <c r="I27" s="28">
        <f t="shared" si="1"/>
        <v>-6118</v>
      </c>
      <c r="J27" s="28">
        <f t="shared" si="1"/>
        <v>-130665</v>
      </c>
      <c r="K27" s="28">
        <f t="shared" si="1"/>
        <v>-318631</v>
      </c>
      <c r="L27" s="28">
        <f t="shared" si="1"/>
        <v>-878015</v>
      </c>
      <c r="M27" s="28">
        <f t="shared" si="1"/>
        <v>-3784900</v>
      </c>
      <c r="N27" s="28">
        <f t="shared" si="1"/>
        <v>-4981546</v>
      </c>
      <c r="O27" s="28">
        <f t="shared" si="1"/>
        <v>-1405623</v>
      </c>
      <c r="P27" s="28">
        <f t="shared" si="1"/>
        <v>-854717</v>
      </c>
      <c r="Q27" s="28">
        <f t="shared" si="1"/>
        <v>-7606779</v>
      </c>
      <c r="R27" s="28">
        <f t="shared" si="1"/>
        <v>-9867119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-14979330</v>
      </c>
      <c r="X27" s="28">
        <f t="shared" si="1"/>
        <v>-30810860</v>
      </c>
      <c r="Y27" s="28">
        <f t="shared" si="1"/>
        <v>15831530</v>
      </c>
      <c r="Z27" s="29">
        <f>+IF(X27&lt;&gt;0,+(Y27/X27)*100,0)</f>
        <v>-51.382953932477058</v>
      </c>
      <c r="AA27" s="30">
        <f>SUM(AA21:AA26)</f>
        <v>-59742516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12900000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1695863</v>
      </c>
      <c r="D33" s="18"/>
      <c r="E33" s="19">
        <v>1423268</v>
      </c>
      <c r="F33" s="20">
        <v>1423268</v>
      </c>
      <c r="G33" s="20">
        <v>41727</v>
      </c>
      <c r="H33" s="36">
        <v>88139</v>
      </c>
      <c r="I33" s="36">
        <v>113192</v>
      </c>
      <c r="J33" s="36">
        <v>243058</v>
      </c>
      <c r="K33" s="20">
        <v>290786</v>
      </c>
      <c r="L33" s="20">
        <v>-55371</v>
      </c>
      <c r="M33" s="20">
        <v>19471</v>
      </c>
      <c r="N33" s="20">
        <v>254886</v>
      </c>
      <c r="O33" s="36">
        <v>27637</v>
      </c>
      <c r="P33" s="36">
        <v>119293</v>
      </c>
      <c r="Q33" s="36">
        <v>198569</v>
      </c>
      <c r="R33" s="20">
        <v>345499</v>
      </c>
      <c r="S33" s="20"/>
      <c r="T33" s="20"/>
      <c r="U33" s="20"/>
      <c r="V33" s="36"/>
      <c r="W33" s="36">
        <v>843443</v>
      </c>
      <c r="X33" s="36">
        <v>1068543</v>
      </c>
      <c r="Y33" s="20">
        <v>-225100</v>
      </c>
      <c r="Z33" s="21">
        <v>-21.066068468933867</v>
      </c>
      <c r="AA33" s="22">
        <v>1423268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-2559386</v>
      </c>
      <c r="D35" s="18"/>
      <c r="E35" s="19">
        <v>-2840872</v>
      </c>
      <c r="F35" s="20">
        <v>-2840872</v>
      </c>
      <c r="G35" s="20"/>
      <c r="H35" s="20"/>
      <c r="I35" s="20"/>
      <c r="J35" s="20"/>
      <c r="K35" s="20"/>
      <c r="L35" s="20"/>
      <c r="M35" s="20">
        <v>-1381974</v>
      </c>
      <c r="N35" s="20">
        <v>-1381974</v>
      </c>
      <c r="O35" s="20"/>
      <c r="P35" s="20"/>
      <c r="Q35" s="20"/>
      <c r="R35" s="20"/>
      <c r="S35" s="20"/>
      <c r="T35" s="20"/>
      <c r="U35" s="20"/>
      <c r="V35" s="20"/>
      <c r="W35" s="20">
        <v>-1381974</v>
      </c>
      <c r="X35" s="20">
        <v>-1420436</v>
      </c>
      <c r="Y35" s="20">
        <v>38462</v>
      </c>
      <c r="Z35" s="21">
        <v>-2.7077601525165513</v>
      </c>
      <c r="AA35" s="22">
        <v>-2840872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-863523</v>
      </c>
      <c r="D36" s="26">
        <f>SUM(D31:D35)</f>
        <v>0</v>
      </c>
      <c r="E36" s="27">
        <f t="shared" si="2"/>
        <v>11482396</v>
      </c>
      <c r="F36" s="28">
        <f t="shared" si="2"/>
        <v>-1417604</v>
      </c>
      <c r="G36" s="28">
        <f t="shared" si="2"/>
        <v>41727</v>
      </c>
      <c r="H36" s="28">
        <f t="shared" si="2"/>
        <v>88139</v>
      </c>
      <c r="I36" s="28">
        <f t="shared" si="2"/>
        <v>113192</v>
      </c>
      <c r="J36" s="28">
        <f t="shared" si="2"/>
        <v>243058</v>
      </c>
      <c r="K36" s="28">
        <f t="shared" si="2"/>
        <v>290786</v>
      </c>
      <c r="L36" s="28">
        <f t="shared" si="2"/>
        <v>-55371</v>
      </c>
      <c r="M36" s="28">
        <f t="shared" si="2"/>
        <v>-1362503</v>
      </c>
      <c r="N36" s="28">
        <f t="shared" si="2"/>
        <v>-1127088</v>
      </c>
      <c r="O36" s="28">
        <f t="shared" si="2"/>
        <v>27637</v>
      </c>
      <c r="P36" s="28">
        <f t="shared" si="2"/>
        <v>119293</v>
      </c>
      <c r="Q36" s="28">
        <f t="shared" si="2"/>
        <v>198569</v>
      </c>
      <c r="R36" s="28">
        <f t="shared" si="2"/>
        <v>345499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-538531</v>
      </c>
      <c r="X36" s="28">
        <f t="shared" si="2"/>
        <v>-351893</v>
      </c>
      <c r="Y36" s="28">
        <f t="shared" si="2"/>
        <v>-186638</v>
      </c>
      <c r="Z36" s="29">
        <f>+IF(X36&lt;&gt;0,+(Y36/X36)*100,0)</f>
        <v>53.038281523076613</v>
      </c>
      <c r="AA36" s="30">
        <f>SUM(AA31:AA35)</f>
        <v>-1417604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119174785</v>
      </c>
      <c r="D38" s="32">
        <f>+D17+D27+D36</f>
        <v>0</v>
      </c>
      <c r="E38" s="33">
        <f t="shared" si="3"/>
        <v>21632961</v>
      </c>
      <c r="F38" s="2">
        <f t="shared" si="3"/>
        <v>-1446178</v>
      </c>
      <c r="G38" s="2">
        <f t="shared" si="3"/>
        <v>51065713</v>
      </c>
      <c r="H38" s="2">
        <f t="shared" si="3"/>
        <v>-11499462</v>
      </c>
      <c r="I38" s="2">
        <f t="shared" si="3"/>
        <v>-13129607</v>
      </c>
      <c r="J38" s="2">
        <f t="shared" si="3"/>
        <v>26436644</v>
      </c>
      <c r="K38" s="2">
        <f t="shared" si="3"/>
        <v>13927586</v>
      </c>
      <c r="L38" s="2">
        <f t="shared" si="3"/>
        <v>9592059</v>
      </c>
      <c r="M38" s="2">
        <f t="shared" si="3"/>
        <v>13861634</v>
      </c>
      <c r="N38" s="2">
        <f t="shared" si="3"/>
        <v>37381279</v>
      </c>
      <c r="O38" s="2">
        <f t="shared" si="3"/>
        <v>11788110</v>
      </c>
      <c r="P38" s="2">
        <f t="shared" si="3"/>
        <v>8436689</v>
      </c>
      <c r="Q38" s="2">
        <f t="shared" si="3"/>
        <v>18399367</v>
      </c>
      <c r="R38" s="2">
        <f t="shared" si="3"/>
        <v>38624166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102442089</v>
      </c>
      <c r="X38" s="2">
        <f t="shared" si="3"/>
        <v>9124179</v>
      </c>
      <c r="Y38" s="2">
        <f t="shared" si="3"/>
        <v>93317910</v>
      </c>
      <c r="Z38" s="34">
        <f>+IF(X38&lt;&gt;0,+(Y38/X38)*100,0)</f>
        <v>1022.7540472408531</v>
      </c>
      <c r="AA38" s="35">
        <f>+AA17+AA27+AA36</f>
        <v>-1446178</v>
      </c>
    </row>
    <row r="39" spans="1:27" ht="13.5" x14ac:dyDescent="0.25">
      <c r="A39" s="23" t="s">
        <v>60</v>
      </c>
      <c r="B39" s="17"/>
      <c r="C39" s="32">
        <v>488501821</v>
      </c>
      <c r="D39" s="32"/>
      <c r="E39" s="33">
        <v>499262905</v>
      </c>
      <c r="F39" s="2">
        <v>608002881</v>
      </c>
      <c r="G39" s="2">
        <v>608002883</v>
      </c>
      <c r="H39" s="2">
        <f>+G40+H60</f>
        <v>659068596</v>
      </c>
      <c r="I39" s="2">
        <f>+H40+I60</f>
        <v>647569134</v>
      </c>
      <c r="J39" s="2">
        <f>+G39</f>
        <v>608002883</v>
      </c>
      <c r="K39" s="2">
        <f>+I40+K60</f>
        <v>634439527</v>
      </c>
      <c r="L39" s="2">
        <f>+K40+L60</f>
        <v>648367113</v>
      </c>
      <c r="M39" s="2">
        <f>+L40+M60</f>
        <v>657959172</v>
      </c>
      <c r="N39" s="2">
        <f>+K39</f>
        <v>634439527</v>
      </c>
      <c r="O39" s="2">
        <f>+M40+O60</f>
        <v>671820806</v>
      </c>
      <c r="P39" s="2">
        <f>+O40+P60</f>
        <v>683608916</v>
      </c>
      <c r="Q39" s="2">
        <f>+P40+Q60</f>
        <v>692045605</v>
      </c>
      <c r="R39" s="2">
        <f>+O39</f>
        <v>671820806</v>
      </c>
      <c r="S39" s="2">
        <f>+Q40+S60</f>
        <v>710444972</v>
      </c>
      <c r="T39" s="2">
        <f>+S40+T60</f>
        <v>710444972</v>
      </c>
      <c r="U39" s="2">
        <f>+T40+U60</f>
        <v>710444972</v>
      </c>
      <c r="V39" s="2">
        <f>+S39</f>
        <v>710444972</v>
      </c>
      <c r="W39" s="2">
        <f>+G39</f>
        <v>608002883</v>
      </c>
      <c r="X39" s="2">
        <v>608002881</v>
      </c>
      <c r="Y39" s="2">
        <f>+W39-X39</f>
        <v>2</v>
      </c>
      <c r="Z39" s="34">
        <f>+IF(X39&lt;&gt;0,+(Y39/X39)*100,0)</f>
        <v>3.2894580971566151E-7</v>
      </c>
      <c r="AA39" s="35">
        <v>608002881</v>
      </c>
    </row>
    <row r="40" spans="1:27" ht="13.5" x14ac:dyDescent="0.25">
      <c r="A40" s="41" t="s">
        <v>62</v>
      </c>
      <c r="B40" s="42" t="s">
        <v>61</v>
      </c>
      <c r="C40" s="43">
        <f>+C38+C39</f>
        <v>607676606</v>
      </c>
      <c r="D40" s="43">
        <f t="shared" ref="D40:AA40" si="4">+D38+D39</f>
        <v>0</v>
      </c>
      <c r="E40" s="44">
        <f t="shared" si="4"/>
        <v>520895866</v>
      </c>
      <c r="F40" s="45">
        <f t="shared" si="4"/>
        <v>606556703</v>
      </c>
      <c r="G40" s="45">
        <f t="shared" si="4"/>
        <v>659068596</v>
      </c>
      <c r="H40" s="45">
        <f t="shared" si="4"/>
        <v>647569134</v>
      </c>
      <c r="I40" s="45">
        <f t="shared" si="4"/>
        <v>634439527</v>
      </c>
      <c r="J40" s="45">
        <f>+I40</f>
        <v>634439527</v>
      </c>
      <c r="K40" s="45">
        <f t="shared" si="4"/>
        <v>648367113</v>
      </c>
      <c r="L40" s="45">
        <f t="shared" si="4"/>
        <v>657959172</v>
      </c>
      <c r="M40" s="45">
        <f t="shared" si="4"/>
        <v>671820806</v>
      </c>
      <c r="N40" s="45">
        <f>+M40</f>
        <v>671820806</v>
      </c>
      <c r="O40" s="45">
        <f t="shared" si="4"/>
        <v>683608916</v>
      </c>
      <c r="P40" s="45">
        <f t="shared" si="4"/>
        <v>692045605</v>
      </c>
      <c r="Q40" s="45">
        <f t="shared" si="4"/>
        <v>710444972</v>
      </c>
      <c r="R40" s="45">
        <f>+Q40</f>
        <v>710444972</v>
      </c>
      <c r="S40" s="45">
        <f t="shared" si="4"/>
        <v>710444972</v>
      </c>
      <c r="T40" s="45">
        <f t="shared" si="4"/>
        <v>710444972</v>
      </c>
      <c r="U40" s="45">
        <f t="shared" si="4"/>
        <v>710444972</v>
      </c>
      <c r="V40" s="45">
        <f>+U40</f>
        <v>710444972</v>
      </c>
      <c r="W40" s="45">
        <f>+V40</f>
        <v>710444972</v>
      </c>
      <c r="X40" s="45">
        <f t="shared" si="4"/>
        <v>617127060</v>
      </c>
      <c r="Y40" s="45">
        <f t="shared" si="4"/>
        <v>93317912</v>
      </c>
      <c r="Z40" s="46">
        <f>+IF(X40&lt;&gt;0,+(Y40/X40)*100,0)</f>
        <v>15.121345027391927</v>
      </c>
      <c r="AA40" s="47">
        <f t="shared" si="4"/>
        <v>606556703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608002883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291694458</v>
      </c>
      <c r="D7" s="18"/>
      <c r="E7" s="19"/>
      <c r="F7" s="20"/>
      <c r="G7" s="20">
        <v>24747759</v>
      </c>
      <c r="H7" s="20">
        <v>27902769</v>
      </c>
      <c r="I7" s="20">
        <v>31286969</v>
      </c>
      <c r="J7" s="20">
        <v>83937497</v>
      </c>
      <c r="K7" s="20">
        <v>30607942</v>
      </c>
      <c r="L7" s="20">
        <v>28042666</v>
      </c>
      <c r="M7" s="20">
        <v>30470911</v>
      </c>
      <c r="N7" s="20">
        <v>89121519</v>
      </c>
      <c r="O7" s="20">
        <v>27515344</v>
      </c>
      <c r="P7" s="20">
        <v>31292307</v>
      </c>
      <c r="Q7" s="20">
        <v>30988727</v>
      </c>
      <c r="R7" s="20">
        <v>89796378</v>
      </c>
      <c r="S7" s="20"/>
      <c r="T7" s="20"/>
      <c r="U7" s="20"/>
      <c r="V7" s="20"/>
      <c r="W7" s="20">
        <v>262855394</v>
      </c>
      <c r="X7" s="20"/>
      <c r="Y7" s="20">
        <v>262855394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173706</v>
      </c>
      <c r="D8" s="18"/>
      <c r="E8" s="19"/>
      <c r="F8" s="20"/>
      <c r="G8" s="20">
        <v>20627</v>
      </c>
      <c r="H8" s="20">
        <v>55387</v>
      </c>
      <c r="I8" s="20">
        <v>15867</v>
      </c>
      <c r="J8" s="20">
        <v>91881</v>
      </c>
      <c r="K8" s="20">
        <v>37159</v>
      </c>
      <c r="L8" s="20">
        <v>831504</v>
      </c>
      <c r="M8" s="20">
        <v>280454</v>
      </c>
      <c r="N8" s="20">
        <v>1149117</v>
      </c>
      <c r="O8" s="20">
        <v>3841</v>
      </c>
      <c r="P8" s="20">
        <v>224998</v>
      </c>
      <c r="Q8" s="20">
        <v>47518</v>
      </c>
      <c r="R8" s="20">
        <v>276357</v>
      </c>
      <c r="S8" s="20"/>
      <c r="T8" s="20"/>
      <c r="U8" s="20"/>
      <c r="V8" s="20"/>
      <c r="W8" s="20">
        <v>1517355</v>
      </c>
      <c r="X8" s="20"/>
      <c r="Y8" s="20">
        <v>1517355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6381133</v>
      </c>
      <c r="D9" s="18"/>
      <c r="E9" s="19"/>
      <c r="F9" s="20"/>
      <c r="G9" s="20">
        <v>3057613</v>
      </c>
      <c r="H9" s="20"/>
      <c r="I9" s="20"/>
      <c r="J9" s="20">
        <v>3057613</v>
      </c>
      <c r="K9" s="20"/>
      <c r="L9" s="20">
        <v>680000</v>
      </c>
      <c r="M9" s="20">
        <v>2446101</v>
      </c>
      <c r="N9" s="20">
        <v>3126101</v>
      </c>
      <c r="O9" s="20"/>
      <c r="P9" s="20"/>
      <c r="Q9" s="20">
        <v>1834589</v>
      </c>
      <c r="R9" s="20">
        <v>1834589</v>
      </c>
      <c r="S9" s="20"/>
      <c r="T9" s="20"/>
      <c r="U9" s="20"/>
      <c r="V9" s="20"/>
      <c r="W9" s="20">
        <v>8018303</v>
      </c>
      <c r="X9" s="20"/>
      <c r="Y9" s="20">
        <v>8018303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-265381565</v>
      </c>
      <c r="D14" s="18"/>
      <c r="E14" s="19">
        <v>-356097452</v>
      </c>
      <c r="F14" s="20">
        <v>-333880869</v>
      </c>
      <c r="G14" s="20">
        <v>-463899</v>
      </c>
      <c r="H14" s="20">
        <v>-36956463</v>
      </c>
      <c r="I14" s="20">
        <v>-40328154</v>
      </c>
      <c r="J14" s="20">
        <v>-77748516</v>
      </c>
      <c r="K14" s="20">
        <v>-26307991</v>
      </c>
      <c r="L14" s="20">
        <v>-28580705</v>
      </c>
      <c r="M14" s="20">
        <v>-25457703</v>
      </c>
      <c r="N14" s="20">
        <v>-80346399</v>
      </c>
      <c r="O14" s="20">
        <v>-24127439</v>
      </c>
      <c r="P14" s="20">
        <v>-25343041</v>
      </c>
      <c r="Q14" s="20">
        <v>-23989703</v>
      </c>
      <c r="R14" s="20">
        <v>-73460183</v>
      </c>
      <c r="S14" s="20"/>
      <c r="T14" s="20"/>
      <c r="U14" s="20"/>
      <c r="V14" s="20"/>
      <c r="W14" s="20">
        <v>-231555098</v>
      </c>
      <c r="X14" s="20">
        <v>-250410654</v>
      </c>
      <c r="Y14" s="20">
        <v>18855556</v>
      </c>
      <c r="Z14" s="21">
        <v>-7.5298537417661153</v>
      </c>
      <c r="AA14" s="22">
        <v>-333880869</v>
      </c>
    </row>
    <row r="15" spans="1:27" ht="13.5" x14ac:dyDescent="0.25">
      <c r="A15" s="23" t="s">
        <v>43</v>
      </c>
      <c r="B15" s="17" t="s">
        <v>32</v>
      </c>
      <c r="C15" s="18">
        <v>-482283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-218307</v>
      </c>
      <c r="N15" s="20">
        <v>-218307</v>
      </c>
      <c r="O15" s="20"/>
      <c r="P15" s="20"/>
      <c r="Q15" s="20"/>
      <c r="R15" s="20"/>
      <c r="S15" s="20"/>
      <c r="T15" s="20"/>
      <c r="U15" s="20"/>
      <c r="V15" s="20"/>
      <c r="W15" s="20">
        <v>-218307</v>
      </c>
      <c r="X15" s="20"/>
      <c r="Y15" s="20">
        <v>-218307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32385449</v>
      </c>
      <c r="D17" s="26">
        <f>SUM(D6:D16)</f>
        <v>0</v>
      </c>
      <c r="E17" s="27">
        <f t="shared" si="0"/>
        <v>-356097452</v>
      </c>
      <c r="F17" s="28">
        <f t="shared" si="0"/>
        <v>-333880869</v>
      </c>
      <c r="G17" s="28">
        <f t="shared" si="0"/>
        <v>27362100</v>
      </c>
      <c r="H17" s="28">
        <f t="shared" si="0"/>
        <v>-8998307</v>
      </c>
      <c r="I17" s="28">
        <f t="shared" si="0"/>
        <v>-9025318</v>
      </c>
      <c r="J17" s="28">
        <f t="shared" si="0"/>
        <v>9338475</v>
      </c>
      <c r="K17" s="28">
        <f t="shared" si="0"/>
        <v>4337110</v>
      </c>
      <c r="L17" s="28">
        <f t="shared" si="0"/>
        <v>973465</v>
      </c>
      <c r="M17" s="28">
        <f t="shared" si="0"/>
        <v>7521456</v>
      </c>
      <c r="N17" s="28">
        <f t="shared" si="0"/>
        <v>12832031</v>
      </c>
      <c r="O17" s="28">
        <f t="shared" si="0"/>
        <v>3391746</v>
      </c>
      <c r="P17" s="28">
        <f t="shared" si="0"/>
        <v>6174264</v>
      </c>
      <c r="Q17" s="28">
        <f t="shared" si="0"/>
        <v>8881131</v>
      </c>
      <c r="R17" s="28">
        <f t="shared" si="0"/>
        <v>18447141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40617647</v>
      </c>
      <c r="X17" s="28">
        <f t="shared" si="0"/>
        <v>-250410654</v>
      </c>
      <c r="Y17" s="28">
        <f t="shared" si="0"/>
        <v>291028301</v>
      </c>
      <c r="Z17" s="29">
        <f>+IF(X17&lt;&gt;0,+(Y17/X17)*100,0)</f>
        <v>-116.22041488698001</v>
      </c>
      <c r="AA17" s="30">
        <f>SUM(AA6:AA16)</f>
        <v>-333880869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-36106892</v>
      </c>
      <c r="D26" s="18"/>
      <c r="E26" s="19"/>
      <c r="F26" s="20"/>
      <c r="G26" s="20"/>
      <c r="H26" s="20"/>
      <c r="I26" s="20">
        <v>-1380616</v>
      </c>
      <c r="J26" s="20">
        <v>-1380616</v>
      </c>
      <c r="K26" s="20">
        <v>-784497</v>
      </c>
      <c r="L26" s="20">
        <v>-1367303</v>
      </c>
      <c r="M26" s="20">
        <v>-2200676</v>
      </c>
      <c r="N26" s="20">
        <v>-4352476</v>
      </c>
      <c r="O26" s="20">
        <v>-374111</v>
      </c>
      <c r="P26" s="20">
        <v>-5064348</v>
      </c>
      <c r="Q26" s="20">
        <v>-3402134</v>
      </c>
      <c r="R26" s="20">
        <v>-8840593</v>
      </c>
      <c r="S26" s="20"/>
      <c r="T26" s="20"/>
      <c r="U26" s="20"/>
      <c r="V26" s="20"/>
      <c r="W26" s="20">
        <v>-14573685</v>
      </c>
      <c r="X26" s="20"/>
      <c r="Y26" s="20">
        <v>-14573685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-36106892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-1380616</v>
      </c>
      <c r="J27" s="28">
        <f t="shared" si="1"/>
        <v>-1380616</v>
      </c>
      <c r="K27" s="28">
        <f t="shared" si="1"/>
        <v>-784497</v>
      </c>
      <c r="L27" s="28">
        <f t="shared" si="1"/>
        <v>-1367303</v>
      </c>
      <c r="M27" s="28">
        <f t="shared" si="1"/>
        <v>-2200676</v>
      </c>
      <c r="N27" s="28">
        <f t="shared" si="1"/>
        <v>-4352476</v>
      </c>
      <c r="O27" s="28">
        <f t="shared" si="1"/>
        <v>-374111</v>
      </c>
      <c r="P27" s="28">
        <f t="shared" si="1"/>
        <v>-5064348</v>
      </c>
      <c r="Q27" s="28">
        <f t="shared" si="1"/>
        <v>-3402134</v>
      </c>
      <c r="R27" s="28">
        <f t="shared" si="1"/>
        <v>-8840593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-14573685</v>
      </c>
      <c r="X27" s="28">
        <f t="shared" si="1"/>
        <v>0</v>
      </c>
      <c r="Y27" s="28">
        <f t="shared" si="1"/>
        <v>-14573685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-3721443</v>
      </c>
      <c r="D38" s="32">
        <f>+D17+D27+D36</f>
        <v>0</v>
      </c>
      <c r="E38" s="33">
        <f t="shared" si="3"/>
        <v>-356097452</v>
      </c>
      <c r="F38" s="2">
        <f t="shared" si="3"/>
        <v>-333880869</v>
      </c>
      <c r="G38" s="2">
        <f t="shared" si="3"/>
        <v>27362100</v>
      </c>
      <c r="H38" s="2">
        <f t="shared" si="3"/>
        <v>-8998307</v>
      </c>
      <c r="I38" s="2">
        <f t="shared" si="3"/>
        <v>-10405934</v>
      </c>
      <c r="J38" s="2">
        <f t="shared" si="3"/>
        <v>7957859</v>
      </c>
      <c r="K38" s="2">
        <f t="shared" si="3"/>
        <v>3552613</v>
      </c>
      <c r="L38" s="2">
        <f t="shared" si="3"/>
        <v>-393838</v>
      </c>
      <c r="M38" s="2">
        <f t="shared" si="3"/>
        <v>5320780</v>
      </c>
      <c r="N38" s="2">
        <f t="shared" si="3"/>
        <v>8479555</v>
      </c>
      <c r="O38" s="2">
        <f t="shared" si="3"/>
        <v>3017635</v>
      </c>
      <c r="P38" s="2">
        <f t="shared" si="3"/>
        <v>1109916</v>
      </c>
      <c r="Q38" s="2">
        <f t="shared" si="3"/>
        <v>5478997</v>
      </c>
      <c r="R38" s="2">
        <f t="shared" si="3"/>
        <v>9606548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26043962</v>
      </c>
      <c r="X38" s="2">
        <f t="shared" si="3"/>
        <v>-250410654</v>
      </c>
      <c r="Y38" s="2">
        <f t="shared" si="3"/>
        <v>276454616</v>
      </c>
      <c r="Z38" s="34">
        <f>+IF(X38&lt;&gt;0,+(Y38/X38)*100,0)</f>
        <v>-110.40050077102551</v>
      </c>
      <c r="AA38" s="35">
        <f>+AA17+AA27+AA36</f>
        <v>-333880869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27362100</v>
      </c>
      <c r="I39" s="2">
        <f>+H40+I60</f>
        <v>18363793</v>
      </c>
      <c r="J39" s="2">
        <f>+G39</f>
        <v>0</v>
      </c>
      <c r="K39" s="2">
        <f>+I40+K60</f>
        <v>7957859</v>
      </c>
      <c r="L39" s="2">
        <f>+K40+L60</f>
        <v>11510472</v>
      </c>
      <c r="M39" s="2">
        <f>+L40+M60</f>
        <v>11116634</v>
      </c>
      <c r="N39" s="2">
        <f>+K39</f>
        <v>7957859</v>
      </c>
      <c r="O39" s="2">
        <f>+M40+O60</f>
        <v>16437414</v>
      </c>
      <c r="P39" s="2">
        <f>+O40+P60</f>
        <v>19455049</v>
      </c>
      <c r="Q39" s="2">
        <f>+P40+Q60</f>
        <v>20564965</v>
      </c>
      <c r="R39" s="2">
        <f>+O39</f>
        <v>16437414</v>
      </c>
      <c r="S39" s="2">
        <f>+Q40+S60</f>
        <v>26043962</v>
      </c>
      <c r="T39" s="2">
        <f>+S40+T60</f>
        <v>26043962</v>
      </c>
      <c r="U39" s="2">
        <f>+T40+U60</f>
        <v>26043962</v>
      </c>
      <c r="V39" s="2">
        <f>+S39</f>
        <v>26043962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-3721443</v>
      </c>
      <c r="D40" s="43">
        <f t="shared" ref="D40:AA40" si="4">+D38+D39</f>
        <v>0</v>
      </c>
      <c r="E40" s="44">
        <f t="shared" si="4"/>
        <v>-356097452</v>
      </c>
      <c r="F40" s="45">
        <f t="shared" si="4"/>
        <v>-333880869</v>
      </c>
      <c r="G40" s="45">
        <f t="shared" si="4"/>
        <v>27362100</v>
      </c>
      <c r="H40" s="45">
        <f t="shared" si="4"/>
        <v>18363793</v>
      </c>
      <c r="I40" s="45">
        <f t="shared" si="4"/>
        <v>7957859</v>
      </c>
      <c r="J40" s="45">
        <f>+I40</f>
        <v>7957859</v>
      </c>
      <c r="K40" s="45">
        <f t="shared" si="4"/>
        <v>11510472</v>
      </c>
      <c r="L40" s="45">
        <f t="shared" si="4"/>
        <v>11116634</v>
      </c>
      <c r="M40" s="45">
        <f t="shared" si="4"/>
        <v>16437414</v>
      </c>
      <c r="N40" s="45">
        <f>+M40</f>
        <v>16437414</v>
      </c>
      <c r="O40" s="45">
        <f t="shared" si="4"/>
        <v>19455049</v>
      </c>
      <c r="P40" s="45">
        <f t="shared" si="4"/>
        <v>20564965</v>
      </c>
      <c r="Q40" s="45">
        <f t="shared" si="4"/>
        <v>26043962</v>
      </c>
      <c r="R40" s="45">
        <f>+Q40</f>
        <v>26043962</v>
      </c>
      <c r="S40" s="45">
        <f t="shared" si="4"/>
        <v>26043962</v>
      </c>
      <c r="T40" s="45">
        <f t="shared" si="4"/>
        <v>26043962</v>
      </c>
      <c r="U40" s="45">
        <f t="shared" si="4"/>
        <v>26043962</v>
      </c>
      <c r="V40" s="45">
        <f>+U40</f>
        <v>26043962</v>
      </c>
      <c r="W40" s="45">
        <f>+V40</f>
        <v>26043962</v>
      </c>
      <c r="X40" s="45">
        <f t="shared" si="4"/>
        <v>-250410654</v>
      </c>
      <c r="Y40" s="45">
        <f t="shared" si="4"/>
        <v>276454616</v>
      </c>
      <c r="Z40" s="46">
        <f>+IF(X40&lt;&gt;0,+(Y40/X40)*100,0)</f>
        <v>-110.40050077102551</v>
      </c>
      <c r="AA40" s="47">
        <f t="shared" si="4"/>
        <v>-333880869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58175792</v>
      </c>
      <c r="D7" s="18"/>
      <c r="E7" s="19"/>
      <c r="F7" s="20"/>
      <c r="G7" s="20">
        <v>6053554</v>
      </c>
      <c r="H7" s="20">
        <v>5850745</v>
      </c>
      <c r="I7" s="20">
        <v>602586</v>
      </c>
      <c r="J7" s="20">
        <v>12506885</v>
      </c>
      <c r="K7" s="20">
        <v>112278</v>
      </c>
      <c r="L7" s="20">
        <v>82288</v>
      </c>
      <c r="M7" s="20">
        <v>65340</v>
      </c>
      <c r="N7" s="20">
        <v>259906</v>
      </c>
      <c r="O7" s="20">
        <v>7700992</v>
      </c>
      <c r="P7" s="20">
        <v>5125737</v>
      </c>
      <c r="Q7" s="20">
        <v>4492998</v>
      </c>
      <c r="R7" s="20">
        <v>17319727</v>
      </c>
      <c r="S7" s="20"/>
      <c r="T7" s="20"/>
      <c r="U7" s="20"/>
      <c r="V7" s="20"/>
      <c r="W7" s="20">
        <v>30086518</v>
      </c>
      <c r="X7" s="20"/>
      <c r="Y7" s="20">
        <v>30086518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-328318503</v>
      </c>
      <c r="D14" s="18"/>
      <c r="E14" s="19"/>
      <c r="F14" s="20"/>
      <c r="G14" s="20">
        <v>-749097</v>
      </c>
      <c r="H14" s="20">
        <v>-39283513</v>
      </c>
      <c r="I14" s="20">
        <v>-38809019</v>
      </c>
      <c r="J14" s="20">
        <v>-78841629</v>
      </c>
      <c r="K14" s="20">
        <v>-20622699</v>
      </c>
      <c r="L14" s="20">
        <v>-19035755</v>
      </c>
      <c r="M14" s="20">
        <v>-23326990</v>
      </c>
      <c r="N14" s="20">
        <v>-62985444</v>
      </c>
      <c r="O14" s="20">
        <v>-20627674</v>
      </c>
      <c r="P14" s="20">
        <v>-30865007</v>
      </c>
      <c r="Q14" s="20">
        <v>-36216742</v>
      </c>
      <c r="R14" s="20">
        <v>-87709423</v>
      </c>
      <c r="S14" s="20"/>
      <c r="T14" s="20"/>
      <c r="U14" s="20"/>
      <c r="V14" s="20"/>
      <c r="W14" s="20">
        <v>-229536496</v>
      </c>
      <c r="X14" s="20"/>
      <c r="Y14" s="20">
        <v>-229536496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-270142711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5304457</v>
      </c>
      <c r="H17" s="28">
        <f t="shared" si="0"/>
        <v>-33432768</v>
      </c>
      <c r="I17" s="28">
        <f t="shared" si="0"/>
        <v>-38206433</v>
      </c>
      <c r="J17" s="28">
        <f t="shared" si="0"/>
        <v>-66334744</v>
      </c>
      <c r="K17" s="28">
        <f t="shared" si="0"/>
        <v>-20510421</v>
      </c>
      <c r="L17" s="28">
        <f t="shared" si="0"/>
        <v>-18953467</v>
      </c>
      <c r="M17" s="28">
        <f t="shared" si="0"/>
        <v>-23261650</v>
      </c>
      <c r="N17" s="28">
        <f t="shared" si="0"/>
        <v>-62725538</v>
      </c>
      <c r="O17" s="28">
        <f t="shared" si="0"/>
        <v>-12926682</v>
      </c>
      <c r="P17" s="28">
        <f t="shared" si="0"/>
        <v>-25739270</v>
      </c>
      <c r="Q17" s="28">
        <f t="shared" si="0"/>
        <v>-31723744</v>
      </c>
      <c r="R17" s="28">
        <f t="shared" si="0"/>
        <v>-70389696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-199449978</v>
      </c>
      <c r="X17" s="28">
        <f t="shared" si="0"/>
        <v>0</v>
      </c>
      <c r="Y17" s="28">
        <f t="shared" si="0"/>
        <v>-199449978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-3773212</v>
      </c>
      <c r="D26" s="18"/>
      <c r="E26" s="19">
        <v>-6491304</v>
      </c>
      <c r="F26" s="20">
        <v>-14912030</v>
      </c>
      <c r="G26" s="20"/>
      <c r="H26" s="20">
        <v>-1940228</v>
      </c>
      <c r="I26" s="20"/>
      <c r="J26" s="20">
        <v>-1940228</v>
      </c>
      <c r="K26" s="20"/>
      <c r="L26" s="20">
        <v>-423991</v>
      </c>
      <c r="M26" s="20">
        <v>-264034</v>
      </c>
      <c r="N26" s="20">
        <v>-688025</v>
      </c>
      <c r="O26" s="20"/>
      <c r="P26" s="20"/>
      <c r="Q26" s="20">
        <v>-213038</v>
      </c>
      <c r="R26" s="20">
        <v>-213038</v>
      </c>
      <c r="S26" s="20"/>
      <c r="T26" s="20"/>
      <c r="U26" s="20"/>
      <c r="V26" s="20"/>
      <c r="W26" s="20">
        <v>-2841291</v>
      </c>
      <c r="X26" s="20">
        <v>-11183997</v>
      </c>
      <c r="Y26" s="20">
        <v>8342706</v>
      </c>
      <c r="Z26" s="21">
        <v>-74.595030739010397</v>
      </c>
      <c r="AA26" s="22">
        <v>-14912030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-3773212</v>
      </c>
      <c r="D27" s="26">
        <f>SUM(D21:D26)</f>
        <v>0</v>
      </c>
      <c r="E27" s="27">
        <f t="shared" si="1"/>
        <v>-6491304</v>
      </c>
      <c r="F27" s="28">
        <f t="shared" si="1"/>
        <v>-14912030</v>
      </c>
      <c r="G27" s="28">
        <f t="shared" si="1"/>
        <v>0</v>
      </c>
      <c r="H27" s="28">
        <f t="shared" si="1"/>
        <v>-1940228</v>
      </c>
      <c r="I27" s="28">
        <f t="shared" si="1"/>
        <v>0</v>
      </c>
      <c r="J27" s="28">
        <f t="shared" si="1"/>
        <v>-1940228</v>
      </c>
      <c r="K27" s="28">
        <f t="shared" si="1"/>
        <v>0</v>
      </c>
      <c r="L27" s="28">
        <f t="shared" si="1"/>
        <v>-423991</v>
      </c>
      <c r="M27" s="28">
        <f t="shared" si="1"/>
        <v>-264034</v>
      </c>
      <c r="N27" s="28">
        <f t="shared" si="1"/>
        <v>-688025</v>
      </c>
      <c r="O27" s="28">
        <f t="shared" si="1"/>
        <v>0</v>
      </c>
      <c r="P27" s="28">
        <f t="shared" si="1"/>
        <v>0</v>
      </c>
      <c r="Q27" s="28">
        <f t="shared" si="1"/>
        <v>-213038</v>
      </c>
      <c r="R27" s="28">
        <f t="shared" si="1"/>
        <v>-213038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-2841291</v>
      </c>
      <c r="X27" s="28">
        <f t="shared" si="1"/>
        <v>-11183997</v>
      </c>
      <c r="Y27" s="28">
        <f t="shared" si="1"/>
        <v>8342706</v>
      </c>
      <c r="Z27" s="29">
        <f>+IF(X27&lt;&gt;0,+(Y27/X27)*100,0)</f>
        <v>-74.595030739010397</v>
      </c>
      <c r="AA27" s="30">
        <f>SUM(AA21:AA26)</f>
        <v>-14912030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-273915923</v>
      </c>
      <c r="D38" s="32">
        <f>+D17+D27+D36</f>
        <v>0</v>
      </c>
      <c r="E38" s="33">
        <f t="shared" si="3"/>
        <v>-6491304</v>
      </c>
      <c r="F38" s="2">
        <f t="shared" si="3"/>
        <v>-14912030</v>
      </c>
      <c r="G38" s="2">
        <f t="shared" si="3"/>
        <v>5304457</v>
      </c>
      <c r="H38" s="2">
        <f t="shared" si="3"/>
        <v>-35372996</v>
      </c>
      <c r="I38" s="2">
        <f t="shared" si="3"/>
        <v>-38206433</v>
      </c>
      <c r="J38" s="2">
        <f t="shared" si="3"/>
        <v>-68274972</v>
      </c>
      <c r="K38" s="2">
        <f t="shared" si="3"/>
        <v>-20510421</v>
      </c>
      <c r="L38" s="2">
        <f t="shared" si="3"/>
        <v>-19377458</v>
      </c>
      <c r="M38" s="2">
        <f t="shared" si="3"/>
        <v>-23525684</v>
      </c>
      <c r="N38" s="2">
        <f t="shared" si="3"/>
        <v>-63413563</v>
      </c>
      <c r="O38" s="2">
        <f t="shared" si="3"/>
        <v>-12926682</v>
      </c>
      <c r="P38" s="2">
        <f t="shared" si="3"/>
        <v>-25739270</v>
      </c>
      <c r="Q38" s="2">
        <f t="shared" si="3"/>
        <v>-31936782</v>
      </c>
      <c r="R38" s="2">
        <f t="shared" si="3"/>
        <v>-70602734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-202291269</v>
      </c>
      <c r="X38" s="2">
        <f t="shared" si="3"/>
        <v>-11183997</v>
      </c>
      <c r="Y38" s="2">
        <f t="shared" si="3"/>
        <v>-191107272</v>
      </c>
      <c r="Z38" s="34">
        <f>+IF(X38&lt;&gt;0,+(Y38/X38)*100,0)</f>
        <v>1708.7564669411122</v>
      </c>
      <c r="AA38" s="35">
        <f>+AA17+AA27+AA36</f>
        <v>-14912030</v>
      </c>
    </row>
    <row r="39" spans="1:27" ht="13.5" x14ac:dyDescent="0.25">
      <c r="A39" s="23" t="s">
        <v>60</v>
      </c>
      <c r="B39" s="17"/>
      <c r="C39" s="32">
        <v>61426679</v>
      </c>
      <c r="D39" s="32"/>
      <c r="E39" s="33"/>
      <c r="F39" s="2"/>
      <c r="G39" s="2"/>
      <c r="H39" s="2">
        <f>+G40+H60</f>
        <v>5304457</v>
      </c>
      <c r="I39" s="2">
        <f>+H40+I60</f>
        <v>-242503433</v>
      </c>
      <c r="J39" s="2">
        <f>+G39</f>
        <v>0</v>
      </c>
      <c r="K39" s="2">
        <f>+I40+K60</f>
        <v>-280709866</v>
      </c>
      <c r="L39" s="2">
        <f>+K40+L60</f>
        <v>-301220287</v>
      </c>
      <c r="M39" s="2">
        <f>+L40+M60</f>
        <v>-320597745</v>
      </c>
      <c r="N39" s="2">
        <f>+K39</f>
        <v>-280709866</v>
      </c>
      <c r="O39" s="2">
        <f>+M40+O60</f>
        <v>-344123429</v>
      </c>
      <c r="P39" s="2">
        <f>+O40+P60</f>
        <v>-357050111</v>
      </c>
      <c r="Q39" s="2">
        <f>+P40+Q60</f>
        <v>-382789381</v>
      </c>
      <c r="R39" s="2">
        <f>+O39</f>
        <v>-344123429</v>
      </c>
      <c r="S39" s="2">
        <f>+Q40+S60</f>
        <v>-414726163</v>
      </c>
      <c r="T39" s="2">
        <f>+S40+T60</f>
        <v>-414726163</v>
      </c>
      <c r="U39" s="2">
        <f>+T40+U60</f>
        <v>-414726163</v>
      </c>
      <c r="V39" s="2">
        <f>+S39</f>
        <v>-414726163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-212489244</v>
      </c>
      <c r="D40" s="43">
        <f t="shared" ref="D40:AA40" si="4">+D38+D39</f>
        <v>0</v>
      </c>
      <c r="E40" s="44">
        <f t="shared" si="4"/>
        <v>-6491304</v>
      </c>
      <c r="F40" s="45">
        <f t="shared" si="4"/>
        <v>-14912030</v>
      </c>
      <c r="G40" s="45">
        <f t="shared" si="4"/>
        <v>5304457</v>
      </c>
      <c r="H40" s="45">
        <f t="shared" si="4"/>
        <v>-30068539</v>
      </c>
      <c r="I40" s="45">
        <f t="shared" si="4"/>
        <v>-280709866</v>
      </c>
      <c r="J40" s="45">
        <f>+I40</f>
        <v>-280709866</v>
      </c>
      <c r="K40" s="45">
        <f t="shared" si="4"/>
        <v>-301220287</v>
      </c>
      <c r="L40" s="45">
        <f t="shared" si="4"/>
        <v>-320597745</v>
      </c>
      <c r="M40" s="45">
        <f t="shared" si="4"/>
        <v>-344123429</v>
      </c>
      <c r="N40" s="45">
        <f>+M40</f>
        <v>-344123429</v>
      </c>
      <c r="O40" s="45">
        <f t="shared" si="4"/>
        <v>-357050111</v>
      </c>
      <c r="P40" s="45">
        <f t="shared" si="4"/>
        <v>-382789381</v>
      </c>
      <c r="Q40" s="45">
        <f t="shared" si="4"/>
        <v>-414726163</v>
      </c>
      <c r="R40" s="45">
        <f>+Q40</f>
        <v>-414726163</v>
      </c>
      <c r="S40" s="45">
        <f t="shared" si="4"/>
        <v>-414726163</v>
      </c>
      <c r="T40" s="45">
        <f t="shared" si="4"/>
        <v>-414726163</v>
      </c>
      <c r="U40" s="45">
        <f t="shared" si="4"/>
        <v>-414726163</v>
      </c>
      <c r="V40" s="45">
        <f>+U40</f>
        <v>-414726163</v>
      </c>
      <c r="W40" s="45">
        <f>+V40</f>
        <v>-414726163</v>
      </c>
      <c r="X40" s="45">
        <f t="shared" si="4"/>
        <v>-11183997</v>
      </c>
      <c r="Y40" s="45">
        <f t="shared" si="4"/>
        <v>-191107272</v>
      </c>
      <c r="Z40" s="46">
        <f>+IF(X40&lt;&gt;0,+(Y40/X40)*100,0)</f>
        <v>1708.7564669411122</v>
      </c>
      <c r="AA40" s="47">
        <f t="shared" si="4"/>
        <v>-14912030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-212434894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1028070757</v>
      </c>
      <c r="G7" s="20">
        <v>67038663</v>
      </c>
      <c r="H7" s="20">
        <v>86206578</v>
      </c>
      <c r="I7" s="20">
        <v>84101505</v>
      </c>
      <c r="J7" s="20">
        <v>237346746</v>
      </c>
      <c r="K7" s="20">
        <v>89713430</v>
      </c>
      <c r="L7" s="20">
        <v>78697763</v>
      </c>
      <c r="M7" s="20">
        <v>57546591</v>
      </c>
      <c r="N7" s="20">
        <v>225957784</v>
      </c>
      <c r="O7" s="20">
        <v>70932741</v>
      </c>
      <c r="P7" s="20">
        <v>66010257</v>
      </c>
      <c r="Q7" s="20">
        <v>68433303</v>
      </c>
      <c r="R7" s="20">
        <v>205376301</v>
      </c>
      <c r="S7" s="20"/>
      <c r="T7" s="20"/>
      <c r="U7" s="20"/>
      <c r="V7" s="20"/>
      <c r="W7" s="20">
        <v>668680831</v>
      </c>
      <c r="X7" s="20">
        <v>545116720</v>
      </c>
      <c r="Y7" s="20">
        <v>123564111</v>
      </c>
      <c r="Z7" s="21">
        <v>22.667459365399761</v>
      </c>
      <c r="AA7" s="22">
        <v>1028070757</v>
      </c>
    </row>
    <row r="8" spans="1:27" ht="13.5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2591503</v>
      </c>
      <c r="G8" s="20">
        <v>1567</v>
      </c>
      <c r="H8" s="20">
        <v>435</v>
      </c>
      <c r="I8" s="20">
        <v>6257</v>
      </c>
      <c r="J8" s="20">
        <v>8259</v>
      </c>
      <c r="K8" s="20">
        <v>6725</v>
      </c>
      <c r="L8" s="20">
        <v>8470</v>
      </c>
      <c r="M8" s="20">
        <v>13708</v>
      </c>
      <c r="N8" s="20">
        <v>28903</v>
      </c>
      <c r="O8" s="20">
        <v>1357</v>
      </c>
      <c r="P8" s="20">
        <v>5483</v>
      </c>
      <c r="Q8" s="20">
        <v>3312</v>
      </c>
      <c r="R8" s="20">
        <v>10152</v>
      </c>
      <c r="S8" s="20"/>
      <c r="T8" s="20"/>
      <c r="U8" s="20"/>
      <c r="V8" s="20"/>
      <c r="W8" s="20">
        <v>47314</v>
      </c>
      <c r="X8" s="20">
        <v>313042</v>
      </c>
      <c r="Y8" s="20">
        <v>-265728</v>
      </c>
      <c r="Z8" s="21">
        <v>-84.885734182633641</v>
      </c>
      <c r="AA8" s="22">
        <v>2591503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75242183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33129860</v>
      </c>
      <c r="Y9" s="20">
        <v>-33129860</v>
      </c>
      <c r="Z9" s="21">
        <v>-100</v>
      </c>
      <c r="AA9" s="22">
        <v>75242183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-934055406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>
        <v>-9079947</v>
      </c>
      <c r="L14" s="20">
        <v>-100617655</v>
      </c>
      <c r="M14" s="20">
        <v>-48774997</v>
      </c>
      <c r="N14" s="20">
        <v>-158472599</v>
      </c>
      <c r="O14" s="20">
        <v>-46598604</v>
      </c>
      <c r="P14" s="20">
        <v>-52750604</v>
      </c>
      <c r="Q14" s="20">
        <v>-6682772</v>
      </c>
      <c r="R14" s="20">
        <v>-106031980</v>
      </c>
      <c r="S14" s="20"/>
      <c r="T14" s="20"/>
      <c r="U14" s="20"/>
      <c r="V14" s="20"/>
      <c r="W14" s="20">
        <v>-513502868</v>
      </c>
      <c r="X14" s="20">
        <v>-549531093</v>
      </c>
      <c r="Y14" s="20">
        <v>36028225</v>
      </c>
      <c r="Z14" s="21">
        <v>-6.5561758850285843</v>
      </c>
      <c r="AA14" s="22">
        <v>-934055406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-5136096</v>
      </c>
      <c r="Y15" s="20">
        <v>5136096</v>
      </c>
      <c r="Z15" s="21">
        <v>-100</v>
      </c>
      <c r="AA15" s="22">
        <v>-6848131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165000906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80640208</v>
      </c>
      <c r="L17" s="28">
        <f t="shared" si="0"/>
        <v>-21911422</v>
      </c>
      <c r="M17" s="28">
        <f t="shared" si="0"/>
        <v>8785302</v>
      </c>
      <c r="N17" s="28">
        <f t="shared" si="0"/>
        <v>67514088</v>
      </c>
      <c r="O17" s="28">
        <f t="shared" si="0"/>
        <v>24335494</v>
      </c>
      <c r="P17" s="28">
        <f t="shared" si="0"/>
        <v>13265136</v>
      </c>
      <c r="Q17" s="28">
        <f t="shared" si="0"/>
        <v>61753843</v>
      </c>
      <c r="R17" s="28">
        <f t="shared" si="0"/>
        <v>99354473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155225277</v>
      </c>
      <c r="X17" s="28">
        <f t="shared" si="0"/>
        <v>23892433</v>
      </c>
      <c r="Y17" s="28">
        <f t="shared" si="0"/>
        <v>131332844</v>
      </c>
      <c r="Z17" s="29">
        <f>+IF(X17&lt;&gt;0,+(Y17/X17)*100,0)</f>
        <v>549.68384341603053</v>
      </c>
      <c r="AA17" s="30">
        <f>SUM(AA6:AA16)</f>
        <v>165000906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314433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>
        <v>-6014834</v>
      </c>
      <c r="L26" s="20">
        <v>-10474970</v>
      </c>
      <c r="M26" s="20">
        <v>-13878299</v>
      </c>
      <c r="N26" s="20">
        <v>-30368103</v>
      </c>
      <c r="O26" s="20">
        <v>-1763338</v>
      </c>
      <c r="P26" s="20">
        <v>-8530770</v>
      </c>
      <c r="Q26" s="20">
        <v>-9878581</v>
      </c>
      <c r="R26" s="20">
        <v>-20172689</v>
      </c>
      <c r="S26" s="20"/>
      <c r="T26" s="20"/>
      <c r="U26" s="20"/>
      <c r="V26" s="20"/>
      <c r="W26" s="20">
        <v>-74378929</v>
      </c>
      <c r="X26" s="20"/>
      <c r="Y26" s="20">
        <v>-74378929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-17452046</v>
      </c>
      <c r="H27" s="28">
        <f t="shared" si="1"/>
        <v>-2247444</v>
      </c>
      <c r="I27" s="28">
        <f t="shared" si="1"/>
        <v>-4138647</v>
      </c>
      <c r="J27" s="28">
        <f t="shared" si="1"/>
        <v>-23838137</v>
      </c>
      <c r="K27" s="28">
        <f t="shared" si="1"/>
        <v>-6014834</v>
      </c>
      <c r="L27" s="28">
        <f t="shared" si="1"/>
        <v>-10474970</v>
      </c>
      <c r="M27" s="28">
        <f t="shared" si="1"/>
        <v>-13878299</v>
      </c>
      <c r="N27" s="28">
        <f t="shared" si="1"/>
        <v>-30368103</v>
      </c>
      <c r="O27" s="28">
        <f t="shared" si="1"/>
        <v>-1763338</v>
      </c>
      <c r="P27" s="28">
        <f t="shared" si="1"/>
        <v>-8530770</v>
      </c>
      <c r="Q27" s="28">
        <f t="shared" si="1"/>
        <v>-9878581</v>
      </c>
      <c r="R27" s="28">
        <f t="shared" si="1"/>
        <v>-20172689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-74378929</v>
      </c>
      <c r="X27" s="28">
        <f t="shared" si="1"/>
        <v>0</v>
      </c>
      <c r="Y27" s="28">
        <f t="shared" si="1"/>
        <v>-74378929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133867321</v>
      </c>
      <c r="F38" s="2">
        <f t="shared" si="3"/>
        <v>165000906</v>
      </c>
      <c r="G38" s="2">
        <f t="shared" si="3"/>
        <v>42910846</v>
      </c>
      <c r="H38" s="2">
        <f t="shared" si="3"/>
        <v>-68049599</v>
      </c>
      <c r="I38" s="2">
        <f t="shared" si="3"/>
        <v>-10342668</v>
      </c>
      <c r="J38" s="2">
        <f t="shared" si="3"/>
        <v>-35481421</v>
      </c>
      <c r="K38" s="2">
        <f t="shared" si="3"/>
        <v>74625374</v>
      </c>
      <c r="L38" s="2">
        <f t="shared" si="3"/>
        <v>-32386392</v>
      </c>
      <c r="M38" s="2">
        <f t="shared" si="3"/>
        <v>-5092997</v>
      </c>
      <c r="N38" s="2">
        <f t="shared" si="3"/>
        <v>37145985</v>
      </c>
      <c r="O38" s="2">
        <f t="shared" si="3"/>
        <v>22572156</v>
      </c>
      <c r="P38" s="2">
        <f t="shared" si="3"/>
        <v>4734366</v>
      </c>
      <c r="Q38" s="2">
        <f t="shared" si="3"/>
        <v>51875262</v>
      </c>
      <c r="R38" s="2">
        <f t="shared" si="3"/>
        <v>79181784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80846348</v>
      </c>
      <c r="X38" s="2">
        <f t="shared" si="3"/>
        <v>23892433</v>
      </c>
      <c r="Y38" s="2">
        <f t="shared" si="3"/>
        <v>56953915</v>
      </c>
      <c r="Z38" s="34">
        <f>+IF(X38&lt;&gt;0,+(Y38/X38)*100,0)</f>
        <v>238.3763721342234</v>
      </c>
      <c r="AA38" s="35">
        <f>+AA17+AA27+AA36</f>
        <v>165000906</v>
      </c>
    </row>
    <row r="39" spans="1:27" ht="13.5" x14ac:dyDescent="0.25">
      <c r="A39" s="23" t="s">
        <v>60</v>
      </c>
      <c r="B39" s="17"/>
      <c r="C39" s="32">
        <v>175329958</v>
      </c>
      <c r="D39" s="32"/>
      <c r="E39" s="33"/>
      <c r="F39" s="2">
        <v>325026804</v>
      </c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289545385</v>
      </c>
      <c r="L39" s="2">
        <f>+K40+L60</f>
        <v>364170759</v>
      </c>
      <c r="M39" s="2">
        <f>+L40+M60</f>
        <v>331784367</v>
      </c>
      <c r="N39" s="2">
        <f>+K39</f>
        <v>289545385</v>
      </c>
      <c r="O39" s="2">
        <f>+M40+O60</f>
        <v>326691370</v>
      </c>
      <c r="P39" s="2">
        <f>+O40+P60</f>
        <v>349263526</v>
      </c>
      <c r="Q39" s="2">
        <f>+P40+Q60</f>
        <v>353997892</v>
      </c>
      <c r="R39" s="2">
        <f>+O39</f>
        <v>326691370</v>
      </c>
      <c r="S39" s="2">
        <f>+Q40+S60</f>
        <v>405873154</v>
      </c>
      <c r="T39" s="2">
        <f>+S40+T60</f>
        <v>405873154</v>
      </c>
      <c r="U39" s="2">
        <f>+T40+U60</f>
        <v>405873154</v>
      </c>
      <c r="V39" s="2">
        <f>+S39</f>
        <v>405873154</v>
      </c>
      <c r="W39" s="2">
        <f>+G39</f>
        <v>0</v>
      </c>
      <c r="X39" s="2">
        <v>325026804</v>
      </c>
      <c r="Y39" s="2">
        <f>+W39-X39</f>
        <v>-325026804</v>
      </c>
      <c r="Z39" s="34">
        <f>+IF(X39&lt;&gt;0,+(Y39/X39)*100,0)</f>
        <v>-100</v>
      </c>
      <c r="AA39" s="35">
        <v>325026804</v>
      </c>
    </row>
    <row r="40" spans="1:27" ht="13.5" x14ac:dyDescent="0.25">
      <c r="A40" s="41" t="s">
        <v>62</v>
      </c>
      <c r="B40" s="42" t="s">
        <v>61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133867321</v>
      </c>
      <c r="F40" s="45">
        <f t="shared" si="4"/>
        <v>490027710</v>
      </c>
      <c r="G40" s="45">
        <f t="shared" si="4"/>
        <v>42910846</v>
      </c>
      <c r="H40" s="45">
        <f t="shared" si="4"/>
        <v>-25138753</v>
      </c>
      <c r="I40" s="45">
        <f t="shared" si="4"/>
        <v>289545385</v>
      </c>
      <c r="J40" s="45">
        <f>+I40</f>
        <v>289545385</v>
      </c>
      <c r="K40" s="45">
        <f t="shared" si="4"/>
        <v>364170759</v>
      </c>
      <c r="L40" s="45">
        <f t="shared" si="4"/>
        <v>331784367</v>
      </c>
      <c r="M40" s="45">
        <f t="shared" si="4"/>
        <v>326691370</v>
      </c>
      <c r="N40" s="45">
        <f>+M40</f>
        <v>326691370</v>
      </c>
      <c r="O40" s="45">
        <f t="shared" si="4"/>
        <v>349263526</v>
      </c>
      <c r="P40" s="45">
        <f t="shared" si="4"/>
        <v>353997892</v>
      </c>
      <c r="Q40" s="45">
        <f t="shared" si="4"/>
        <v>405873154</v>
      </c>
      <c r="R40" s="45">
        <f>+Q40</f>
        <v>405873154</v>
      </c>
      <c r="S40" s="45">
        <f t="shared" si="4"/>
        <v>405873154</v>
      </c>
      <c r="T40" s="45">
        <f t="shared" si="4"/>
        <v>405873154</v>
      </c>
      <c r="U40" s="45">
        <f t="shared" si="4"/>
        <v>405873154</v>
      </c>
      <c r="V40" s="45">
        <f>+U40</f>
        <v>405873154</v>
      </c>
      <c r="W40" s="45">
        <f>+V40</f>
        <v>405873154</v>
      </c>
      <c r="X40" s="45">
        <f t="shared" si="4"/>
        <v>348919237</v>
      </c>
      <c r="Y40" s="45">
        <f t="shared" si="4"/>
        <v>-268072889</v>
      </c>
      <c r="Z40" s="46">
        <f>+IF(X40&lt;&gt;0,+(Y40/X40)*100,0)</f>
        <v>-76.829495359695528</v>
      </c>
      <c r="AA40" s="47">
        <f t="shared" si="4"/>
        <v>490027710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136997075</v>
      </c>
      <c r="D7" s="18"/>
      <c r="E7" s="19"/>
      <c r="F7" s="20"/>
      <c r="G7" s="20">
        <v>12236586</v>
      </c>
      <c r="H7" s="20">
        <v>16230749</v>
      </c>
      <c r="I7" s="20">
        <v>12757494</v>
      </c>
      <c r="J7" s="20">
        <v>41224829</v>
      </c>
      <c r="K7" s="20">
        <v>14347240</v>
      </c>
      <c r="L7" s="20">
        <v>12277738</v>
      </c>
      <c r="M7" s="20">
        <v>10963452</v>
      </c>
      <c r="N7" s="20">
        <v>37588430</v>
      </c>
      <c r="O7" s="20">
        <v>17316606</v>
      </c>
      <c r="P7" s="20">
        <v>12420781</v>
      </c>
      <c r="Q7" s="20">
        <v>12652849</v>
      </c>
      <c r="R7" s="20">
        <v>42390236</v>
      </c>
      <c r="S7" s="20"/>
      <c r="T7" s="20"/>
      <c r="U7" s="20"/>
      <c r="V7" s="20"/>
      <c r="W7" s="20">
        <v>121203495</v>
      </c>
      <c r="X7" s="20"/>
      <c r="Y7" s="20">
        <v>121203495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491958</v>
      </c>
      <c r="D8" s="18"/>
      <c r="E8" s="19">
        <v>1729350</v>
      </c>
      <c r="F8" s="20">
        <v>1729350</v>
      </c>
      <c r="G8" s="20">
        <v>2800</v>
      </c>
      <c r="H8" s="20">
        <v>15397</v>
      </c>
      <c r="I8" s="20">
        <v>12612</v>
      </c>
      <c r="J8" s="20">
        <v>30809</v>
      </c>
      <c r="K8" s="20">
        <v>5945</v>
      </c>
      <c r="L8" s="20">
        <v>5726</v>
      </c>
      <c r="M8" s="20">
        <v>1867</v>
      </c>
      <c r="N8" s="20">
        <v>13538</v>
      </c>
      <c r="O8" s="20">
        <v>465</v>
      </c>
      <c r="P8" s="20">
        <v>6772</v>
      </c>
      <c r="Q8" s="20">
        <v>9228</v>
      </c>
      <c r="R8" s="20">
        <v>16465</v>
      </c>
      <c r="S8" s="20"/>
      <c r="T8" s="20"/>
      <c r="U8" s="20"/>
      <c r="V8" s="20"/>
      <c r="W8" s="20">
        <v>60812</v>
      </c>
      <c r="X8" s="20">
        <v>932870</v>
      </c>
      <c r="Y8" s="20">
        <v>-872058</v>
      </c>
      <c r="Z8" s="21">
        <v>-93.481192449108661</v>
      </c>
      <c r="AA8" s="22">
        <v>1729350</v>
      </c>
    </row>
    <row r="9" spans="1:27" ht="13.5" x14ac:dyDescent="0.25">
      <c r="A9" s="23" t="s">
        <v>37</v>
      </c>
      <c r="B9" s="17" t="s">
        <v>6</v>
      </c>
      <c r="C9" s="18">
        <v>8031200</v>
      </c>
      <c r="D9" s="18"/>
      <c r="E9" s="19">
        <v>8826300</v>
      </c>
      <c r="F9" s="20">
        <v>8826300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8826300</v>
      </c>
      <c r="R9" s="20">
        <v>8826300</v>
      </c>
      <c r="S9" s="20"/>
      <c r="T9" s="20"/>
      <c r="U9" s="20"/>
      <c r="V9" s="20"/>
      <c r="W9" s="20">
        <v>8826300</v>
      </c>
      <c r="X9" s="20">
        <v>6619725</v>
      </c>
      <c r="Y9" s="20">
        <v>2206575</v>
      </c>
      <c r="Z9" s="21">
        <v>33.333333333333329</v>
      </c>
      <c r="AA9" s="22">
        <v>8826300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549622</v>
      </c>
      <c r="D14" s="18"/>
      <c r="E14" s="19"/>
      <c r="F14" s="20"/>
      <c r="G14" s="20">
        <v>-3935502</v>
      </c>
      <c r="H14" s="20">
        <v>-63999117</v>
      </c>
      <c r="I14" s="20">
        <v>-63779518</v>
      </c>
      <c r="J14" s="20">
        <v>-131714137</v>
      </c>
      <c r="K14" s="20">
        <v>-41504320</v>
      </c>
      <c r="L14" s="20">
        <v>-39480520</v>
      </c>
      <c r="M14" s="20">
        <v>-41802400</v>
      </c>
      <c r="N14" s="20">
        <v>-122787240</v>
      </c>
      <c r="O14" s="20">
        <v>-36135160</v>
      </c>
      <c r="P14" s="20">
        <v>-38367520</v>
      </c>
      <c r="Q14" s="20">
        <v>-36909446</v>
      </c>
      <c r="R14" s="20">
        <v>-111412126</v>
      </c>
      <c r="S14" s="20"/>
      <c r="T14" s="20"/>
      <c r="U14" s="20"/>
      <c r="V14" s="20"/>
      <c r="W14" s="20">
        <v>-365913503</v>
      </c>
      <c r="X14" s="20"/>
      <c r="Y14" s="20">
        <v>-365913503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146069855</v>
      </c>
      <c r="D17" s="26">
        <f>SUM(D6:D16)</f>
        <v>0</v>
      </c>
      <c r="E17" s="27">
        <f t="shared" si="0"/>
        <v>10555650</v>
      </c>
      <c r="F17" s="28">
        <f t="shared" si="0"/>
        <v>10555650</v>
      </c>
      <c r="G17" s="28">
        <f t="shared" si="0"/>
        <v>8303884</v>
      </c>
      <c r="H17" s="28">
        <f t="shared" si="0"/>
        <v>-47752971</v>
      </c>
      <c r="I17" s="28">
        <f t="shared" si="0"/>
        <v>-51009412</v>
      </c>
      <c r="J17" s="28">
        <f t="shared" si="0"/>
        <v>-90458499</v>
      </c>
      <c r="K17" s="28">
        <f t="shared" si="0"/>
        <v>-27151135</v>
      </c>
      <c r="L17" s="28">
        <f t="shared" si="0"/>
        <v>-27197056</v>
      </c>
      <c r="M17" s="28">
        <f t="shared" si="0"/>
        <v>-30837081</v>
      </c>
      <c r="N17" s="28">
        <f t="shared" si="0"/>
        <v>-85185272</v>
      </c>
      <c r="O17" s="28">
        <f t="shared" si="0"/>
        <v>-18818089</v>
      </c>
      <c r="P17" s="28">
        <f t="shared" si="0"/>
        <v>-25939967</v>
      </c>
      <c r="Q17" s="28">
        <f t="shared" si="0"/>
        <v>-15421069</v>
      </c>
      <c r="R17" s="28">
        <f t="shared" si="0"/>
        <v>-60179125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-235822896</v>
      </c>
      <c r="X17" s="28">
        <f t="shared" si="0"/>
        <v>7552595</v>
      </c>
      <c r="Y17" s="28">
        <f t="shared" si="0"/>
        <v>-243375491</v>
      </c>
      <c r="Z17" s="29">
        <f>+IF(X17&lt;&gt;0,+(Y17/X17)*100,0)</f>
        <v>-3222.4088674157692</v>
      </c>
      <c r="AA17" s="30">
        <f>SUM(AA6:AA16)</f>
        <v>10555650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-18857383</v>
      </c>
      <c r="D26" s="18"/>
      <c r="E26" s="19">
        <v>-41418000</v>
      </c>
      <c r="F26" s="20">
        <v>-64743506</v>
      </c>
      <c r="G26" s="20"/>
      <c r="H26" s="20"/>
      <c r="I26" s="20"/>
      <c r="J26" s="20"/>
      <c r="K26" s="20">
        <v>-5234473</v>
      </c>
      <c r="L26" s="20">
        <v>-309406</v>
      </c>
      <c r="M26" s="20">
        <v>-5468164</v>
      </c>
      <c r="N26" s="20">
        <v>-11012043</v>
      </c>
      <c r="O26" s="20">
        <v>-1930895</v>
      </c>
      <c r="P26" s="20">
        <v>-870858</v>
      </c>
      <c r="Q26" s="20">
        <v>-35689513</v>
      </c>
      <c r="R26" s="20">
        <v>-38491266</v>
      </c>
      <c r="S26" s="20"/>
      <c r="T26" s="20"/>
      <c r="U26" s="20"/>
      <c r="V26" s="20"/>
      <c r="W26" s="20">
        <v>-49503309</v>
      </c>
      <c r="X26" s="20">
        <v>-51894110</v>
      </c>
      <c r="Y26" s="20">
        <v>2390801</v>
      </c>
      <c r="Z26" s="21">
        <v>-4.6070758319200387</v>
      </c>
      <c r="AA26" s="22">
        <v>-64743506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-18857383</v>
      </c>
      <c r="D27" s="26">
        <f>SUM(D21:D26)</f>
        <v>0</v>
      </c>
      <c r="E27" s="27">
        <f t="shared" si="1"/>
        <v>-41418000</v>
      </c>
      <c r="F27" s="28">
        <f t="shared" si="1"/>
        <v>-64743506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-5234473</v>
      </c>
      <c r="L27" s="28">
        <f t="shared" si="1"/>
        <v>-309406</v>
      </c>
      <c r="M27" s="28">
        <f t="shared" si="1"/>
        <v>-5468164</v>
      </c>
      <c r="N27" s="28">
        <f t="shared" si="1"/>
        <v>-11012043</v>
      </c>
      <c r="O27" s="28">
        <f t="shared" si="1"/>
        <v>-1930895</v>
      </c>
      <c r="P27" s="28">
        <f t="shared" si="1"/>
        <v>-870858</v>
      </c>
      <c r="Q27" s="28">
        <f t="shared" si="1"/>
        <v>-35689513</v>
      </c>
      <c r="R27" s="28">
        <f t="shared" si="1"/>
        <v>-38491266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-49503309</v>
      </c>
      <c r="X27" s="28">
        <f t="shared" si="1"/>
        <v>-51894110</v>
      </c>
      <c r="Y27" s="28">
        <f t="shared" si="1"/>
        <v>2390801</v>
      </c>
      <c r="Z27" s="29">
        <f>+IF(X27&lt;&gt;0,+(Y27/X27)*100,0)</f>
        <v>-4.6070758319200387</v>
      </c>
      <c r="AA27" s="30">
        <f>SUM(AA21:AA26)</f>
        <v>-64743506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127212472</v>
      </c>
      <c r="D38" s="32">
        <f>+D17+D27+D36</f>
        <v>0</v>
      </c>
      <c r="E38" s="33">
        <f t="shared" si="3"/>
        <v>-30862350</v>
      </c>
      <c r="F38" s="2">
        <f t="shared" si="3"/>
        <v>-54187856</v>
      </c>
      <c r="G38" s="2">
        <f t="shared" si="3"/>
        <v>8303884</v>
      </c>
      <c r="H38" s="2">
        <f t="shared" si="3"/>
        <v>-47752971</v>
      </c>
      <c r="I38" s="2">
        <f t="shared" si="3"/>
        <v>-51009412</v>
      </c>
      <c r="J38" s="2">
        <f t="shared" si="3"/>
        <v>-90458499</v>
      </c>
      <c r="K38" s="2">
        <f t="shared" si="3"/>
        <v>-32385608</v>
      </c>
      <c r="L38" s="2">
        <f t="shared" si="3"/>
        <v>-27506462</v>
      </c>
      <c r="M38" s="2">
        <f t="shared" si="3"/>
        <v>-36305245</v>
      </c>
      <c r="N38" s="2">
        <f t="shared" si="3"/>
        <v>-96197315</v>
      </c>
      <c r="O38" s="2">
        <f t="shared" si="3"/>
        <v>-20748984</v>
      </c>
      <c r="P38" s="2">
        <f t="shared" si="3"/>
        <v>-26810825</v>
      </c>
      <c r="Q38" s="2">
        <f t="shared" si="3"/>
        <v>-51110582</v>
      </c>
      <c r="R38" s="2">
        <f t="shared" si="3"/>
        <v>-98670391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-285326205</v>
      </c>
      <c r="X38" s="2">
        <f t="shared" si="3"/>
        <v>-44341515</v>
      </c>
      <c r="Y38" s="2">
        <f t="shared" si="3"/>
        <v>-240984690</v>
      </c>
      <c r="Z38" s="34">
        <f>+IF(X38&lt;&gt;0,+(Y38/X38)*100,0)</f>
        <v>543.47419117276445</v>
      </c>
      <c r="AA38" s="35">
        <f>+AA17+AA27+AA36</f>
        <v>-54187856</v>
      </c>
    </row>
    <row r="39" spans="1:27" ht="13.5" x14ac:dyDescent="0.25">
      <c r="A39" s="23" t="s">
        <v>60</v>
      </c>
      <c r="B39" s="17"/>
      <c r="C39" s="32">
        <v>147753385</v>
      </c>
      <c r="D39" s="32"/>
      <c r="E39" s="33"/>
      <c r="F39" s="2"/>
      <c r="G39" s="2"/>
      <c r="H39" s="2">
        <f>+G40+H60</f>
        <v>8303884</v>
      </c>
      <c r="I39" s="2">
        <f>+H40+I60</f>
        <v>-39449087</v>
      </c>
      <c r="J39" s="2">
        <f>+G39</f>
        <v>0</v>
      </c>
      <c r="K39" s="2">
        <f>+I40+K60</f>
        <v>-266562933</v>
      </c>
      <c r="L39" s="2">
        <f>+K40+L60</f>
        <v>-298948541</v>
      </c>
      <c r="M39" s="2">
        <f>+L40+M60</f>
        <v>-326455003</v>
      </c>
      <c r="N39" s="2">
        <f>+K39</f>
        <v>-266562933</v>
      </c>
      <c r="O39" s="2">
        <f>+M40+O60</f>
        <v>-362760248</v>
      </c>
      <c r="P39" s="2">
        <f>+O40+P60</f>
        <v>-383509232</v>
      </c>
      <c r="Q39" s="2">
        <f>+P40+Q60</f>
        <v>-410320057</v>
      </c>
      <c r="R39" s="2">
        <f>+O39</f>
        <v>-362760248</v>
      </c>
      <c r="S39" s="2">
        <f>+Q40+S60</f>
        <v>-461430639</v>
      </c>
      <c r="T39" s="2">
        <f>+S40+T60</f>
        <v>-461430639</v>
      </c>
      <c r="U39" s="2">
        <f>+T40+U60</f>
        <v>-461430639</v>
      </c>
      <c r="V39" s="2">
        <f>+S39</f>
        <v>-461430639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274965857</v>
      </c>
      <c r="D40" s="43">
        <f t="shared" ref="D40:AA40" si="4">+D38+D39</f>
        <v>0</v>
      </c>
      <c r="E40" s="44">
        <f t="shared" si="4"/>
        <v>-30862350</v>
      </c>
      <c r="F40" s="45">
        <f t="shared" si="4"/>
        <v>-54187856</v>
      </c>
      <c r="G40" s="45">
        <f t="shared" si="4"/>
        <v>8303884</v>
      </c>
      <c r="H40" s="45">
        <f t="shared" si="4"/>
        <v>-39449087</v>
      </c>
      <c r="I40" s="45">
        <f t="shared" si="4"/>
        <v>-90458499</v>
      </c>
      <c r="J40" s="45">
        <f>+I40</f>
        <v>-90458499</v>
      </c>
      <c r="K40" s="45">
        <f t="shared" si="4"/>
        <v>-298948541</v>
      </c>
      <c r="L40" s="45">
        <f t="shared" si="4"/>
        <v>-326455003</v>
      </c>
      <c r="M40" s="45">
        <f t="shared" si="4"/>
        <v>-362760248</v>
      </c>
      <c r="N40" s="45">
        <f>+M40</f>
        <v>-362760248</v>
      </c>
      <c r="O40" s="45">
        <f t="shared" si="4"/>
        <v>-383509232</v>
      </c>
      <c r="P40" s="45">
        <f t="shared" si="4"/>
        <v>-410320057</v>
      </c>
      <c r="Q40" s="45">
        <f t="shared" si="4"/>
        <v>-461430639</v>
      </c>
      <c r="R40" s="45">
        <f>+Q40</f>
        <v>-461430639</v>
      </c>
      <c r="S40" s="45">
        <f t="shared" si="4"/>
        <v>-461430639</v>
      </c>
      <c r="T40" s="45">
        <f t="shared" si="4"/>
        <v>-461430639</v>
      </c>
      <c r="U40" s="45">
        <f t="shared" si="4"/>
        <v>-461430639</v>
      </c>
      <c r="V40" s="45">
        <f>+U40</f>
        <v>-461430639</v>
      </c>
      <c r="W40" s="45">
        <f>+V40</f>
        <v>-461430639</v>
      </c>
      <c r="X40" s="45">
        <f t="shared" si="4"/>
        <v>-44341515</v>
      </c>
      <c r="Y40" s="45">
        <f t="shared" si="4"/>
        <v>-240984690</v>
      </c>
      <c r="Z40" s="46">
        <f>+IF(X40&lt;&gt;0,+(Y40/X40)*100,0)</f>
        <v>543.47419117276445</v>
      </c>
      <c r="AA40" s="47">
        <f t="shared" si="4"/>
        <v>-54187856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-176104434</v>
      </c>
      <c r="N60">
        <v>-176104434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354388794</v>
      </c>
      <c r="D7" s="18"/>
      <c r="E7" s="19">
        <v>704926478</v>
      </c>
      <c r="F7" s="20">
        <v>686649083</v>
      </c>
      <c r="G7" s="20">
        <v>31407533</v>
      </c>
      <c r="H7" s="20">
        <v>36083377</v>
      </c>
      <c r="I7" s="20">
        <v>33078744</v>
      </c>
      <c r="J7" s="20">
        <v>100569654</v>
      </c>
      <c r="K7" s="20">
        <v>41782418</v>
      </c>
      <c r="L7" s="20">
        <v>34765093</v>
      </c>
      <c r="M7" s="20">
        <v>34178248</v>
      </c>
      <c r="N7" s="20">
        <v>110725759</v>
      </c>
      <c r="O7" s="20">
        <v>46376568</v>
      </c>
      <c r="P7" s="20">
        <v>51574871</v>
      </c>
      <c r="Q7" s="20">
        <v>54793667</v>
      </c>
      <c r="R7" s="20">
        <v>152745106</v>
      </c>
      <c r="S7" s="20"/>
      <c r="T7" s="20"/>
      <c r="U7" s="20"/>
      <c r="V7" s="20"/>
      <c r="W7" s="20">
        <v>364040519</v>
      </c>
      <c r="X7" s="20">
        <v>604052270</v>
      </c>
      <c r="Y7" s="20">
        <v>-240011751</v>
      </c>
      <c r="Z7" s="21">
        <v>-39.733606331783172</v>
      </c>
      <c r="AA7" s="22">
        <v>686649083</v>
      </c>
    </row>
    <row r="8" spans="1:27" ht="13.5" x14ac:dyDescent="0.25">
      <c r="A8" s="23" t="s">
        <v>36</v>
      </c>
      <c r="B8" s="17" t="s">
        <v>32</v>
      </c>
      <c r="C8" s="18">
        <v>79923427</v>
      </c>
      <c r="D8" s="18"/>
      <c r="E8" s="19">
        <v>92878</v>
      </c>
      <c r="F8" s="20">
        <v>15010</v>
      </c>
      <c r="G8" s="20">
        <v>1187</v>
      </c>
      <c r="H8" s="20"/>
      <c r="I8" s="20"/>
      <c r="J8" s="20">
        <v>1187</v>
      </c>
      <c r="K8" s="20"/>
      <c r="L8" s="20"/>
      <c r="M8" s="20">
        <v>318</v>
      </c>
      <c r="N8" s="20">
        <v>318</v>
      </c>
      <c r="O8" s="20">
        <v>1169</v>
      </c>
      <c r="P8" s="20">
        <v>1169</v>
      </c>
      <c r="Q8" s="20">
        <v>3824</v>
      </c>
      <c r="R8" s="20">
        <v>6162</v>
      </c>
      <c r="S8" s="20"/>
      <c r="T8" s="20"/>
      <c r="U8" s="20"/>
      <c r="V8" s="20"/>
      <c r="W8" s="20">
        <v>7667</v>
      </c>
      <c r="X8" s="20">
        <v>11259</v>
      </c>
      <c r="Y8" s="20">
        <v>-3592</v>
      </c>
      <c r="Z8" s="21">
        <v>-31.903366195932144</v>
      </c>
      <c r="AA8" s="22">
        <v>15010</v>
      </c>
    </row>
    <row r="9" spans="1:27" ht="13.5" x14ac:dyDescent="0.25">
      <c r="A9" s="23" t="s">
        <v>37</v>
      </c>
      <c r="B9" s="17" t="s">
        <v>6</v>
      </c>
      <c r="C9" s="18">
        <v>785693</v>
      </c>
      <c r="D9" s="18"/>
      <c r="E9" s="19">
        <v>13647194</v>
      </c>
      <c r="F9" s="20">
        <v>12131104</v>
      </c>
      <c r="G9" s="20">
        <v>13198047</v>
      </c>
      <c r="H9" s="20">
        <v>13474854</v>
      </c>
      <c r="I9" s="20">
        <v>6449383</v>
      </c>
      <c r="J9" s="20">
        <v>33122284</v>
      </c>
      <c r="K9" s="20">
        <v>10237056</v>
      </c>
      <c r="L9" s="20">
        <v>9143399</v>
      </c>
      <c r="M9" s="20">
        <v>11951475</v>
      </c>
      <c r="N9" s="20">
        <v>31331930</v>
      </c>
      <c r="O9" s="20">
        <v>10195554</v>
      </c>
      <c r="P9" s="20">
        <v>9101409</v>
      </c>
      <c r="Q9" s="20">
        <v>11998827</v>
      </c>
      <c r="R9" s="20">
        <v>31295790</v>
      </c>
      <c r="S9" s="20"/>
      <c r="T9" s="20"/>
      <c r="U9" s="20"/>
      <c r="V9" s="20"/>
      <c r="W9" s="20">
        <v>95750004</v>
      </c>
      <c r="X9" s="20">
        <v>9805426</v>
      </c>
      <c r="Y9" s="20">
        <v>85944578</v>
      </c>
      <c r="Z9" s="21">
        <v>876.50019489209342</v>
      </c>
      <c r="AA9" s="22">
        <v>12131104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460000</v>
      </c>
      <c r="F10" s="20">
        <v>960000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835003</v>
      </c>
      <c r="Y10" s="20">
        <v>-835003</v>
      </c>
      <c r="Z10" s="21">
        <v>-100</v>
      </c>
      <c r="AA10" s="22">
        <v>960000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-402219503</v>
      </c>
      <c r="D14" s="18"/>
      <c r="E14" s="19">
        <v>-529658924</v>
      </c>
      <c r="F14" s="20">
        <v>-496197426</v>
      </c>
      <c r="G14" s="20">
        <v>-19592</v>
      </c>
      <c r="H14" s="20">
        <v>-44843731</v>
      </c>
      <c r="I14" s="20">
        <v>-47613383</v>
      </c>
      <c r="J14" s="20">
        <v>-92476706</v>
      </c>
      <c r="K14" s="20">
        <v>-29348660</v>
      </c>
      <c r="L14" s="20">
        <v>-31941758</v>
      </c>
      <c r="M14" s="20">
        <v>-35965858</v>
      </c>
      <c r="N14" s="20">
        <v>-97256276</v>
      </c>
      <c r="O14" s="20">
        <v>-40842464</v>
      </c>
      <c r="P14" s="20">
        <v>-45056756</v>
      </c>
      <c r="Q14" s="20">
        <v>-44638135</v>
      </c>
      <c r="R14" s="20">
        <v>-130537355</v>
      </c>
      <c r="S14" s="20"/>
      <c r="T14" s="20"/>
      <c r="U14" s="20"/>
      <c r="V14" s="20"/>
      <c r="W14" s="20">
        <v>-320270337</v>
      </c>
      <c r="X14" s="20">
        <v>-372148083</v>
      </c>
      <c r="Y14" s="20">
        <v>51877746</v>
      </c>
      <c r="Z14" s="21">
        <v>-13.940081480951763</v>
      </c>
      <c r="AA14" s="22">
        <v>-496197426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-2678778</v>
      </c>
      <c r="F15" s="20">
        <v>-2678778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-2024384</v>
      </c>
      <c r="Y15" s="20">
        <v>2024384</v>
      </c>
      <c r="Z15" s="21">
        <v>-100</v>
      </c>
      <c r="AA15" s="22">
        <v>-2678778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32878411</v>
      </c>
      <c r="D17" s="26">
        <f>SUM(D6:D16)</f>
        <v>0</v>
      </c>
      <c r="E17" s="27">
        <f t="shared" si="0"/>
        <v>186788848</v>
      </c>
      <c r="F17" s="28">
        <f t="shared" si="0"/>
        <v>200878993</v>
      </c>
      <c r="G17" s="28">
        <f t="shared" si="0"/>
        <v>44587175</v>
      </c>
      <c r="H17" s="28">
        <f t="shared" si="0"/>
        <v>4714500</v>
      </c>
      <c r="I17" s="28">
        <f t="shared" si="0"/>
        <v>-8085256</v>
      </c>
      <c r="J17" s="28">
        <f t="shared" si="0"/>
        <v>41216419</v>
      </c>
      <c r="K17" s="28">
        <f t="shared" si="0"/>
        <v>22670814</v>
      </c>
      <c r="L17" s="28">
        <f t="shared" si="0"/>
        <v>11966734</v>
      </c>
      <c r="M17" s="28">
        <f t="shared" si="0"/>
        <v>10164183</v>
      </c>
      <c r="N17" s="28">
        <f t="shared" si="0"/>
        <v>44801731</v>
      </c>
      <c r="O17" s="28">
        <f t="shared" si="0"/>
        <v>15730827</v>
      </c>
      <c r="P17" s="28">
        <f t="shared" si="0"/>
        <v>15620693</v>
      </c>
      <c r="Q17" s="28">
        <f t="shared" si="0"/>
        <v>22158183</v>
      </c>
      <c r="R17" s="28">
        <f t="shared" si="0"/>
        <v>53509703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139527853</v>
      </c>
      <c r="X17" s="28">
        <f t="shared" si="0"/>
        <v>240531491</v>
      </c>
      <c r="Y17" s="28">
        <f t="shared" si="0"/>
        <v>-101003638</v>
      </c>
      <c r="Z17" s="29">
        <f>+IF(X17&lt;&gt;0,+(Y17/X17)*100,0)</f>
        <v>-41.991856276316021</v>
      </c>
      <c r="AA17" s="30">
        <f>SUM(AA6:AA16)</f>
        <v>200878993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-5415134</v>
      </c>
      <c r="D26" s="18"/>
      <c r="E26" s="19">
        <v>-16244000</v>
      </c>
      <c r="F26" s="20">
        <v>-21482246</v>
      </c>
      <c r="G26" s="20">
        <v>-230752</v>
      </c>
      <c r="H26" s="20">
        <v>-287</v>
      </c>
      <c r="I26" s="20">
        <v>-10548</v>
      </c>
      <c r="J26" s="20">
        <v>-241587</v>
      </c>
      <c r="K26" s="20">
        <v>-139305</v>
      </c>
      <c r="L26" s="20">
        <v>-149018</v>
      </c>
      <c r="M26" s="20">
        <v>-91612</v>
      </c>
      <c r="N26" s="20">
        <v>-379935</v>
      </c>
      <c r="O26" s="20"/>
      <c r="P26" s="20"/>
      <c r="Q26" s="20">
        <v>-86182</v>
      </c>
      <c r="R26" s="20">
        <v>-86182</v>
      </c>
      <c r="S26" s="20"/>
      <c r="T26" s="20"/>
      <c r="U26" s="20"/>
      <c r="V26" s="20"/>
      <c r="W26" s="20">
        <v>-707704</v>
      </c>
      <c r="X26" s="20">
        <v>-16111674</v>
      </c>
      <c r="Y26" s="20">
        <v>15403970</v>
      </c>
      <c r="Z26" s="21">
        <v>-95.607507947343024</v>
      </c>
      <c r="AA26" s="22">
        <v>-21482246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-5415134</v>
      </c>
      <c r="D27" s="26">
        <f>SUM(D21:D26)</f>
        <v>0</v>
      </c>
      <c r="E27" s="27">
        <f t="shared" si="1"/>
        <v>-16244000</v>
      </c>
      <c r="F27" s="28">
        <f t="shared" si="1"/>
        <v>-21482246</v>
      </c>
      <c r="G27" s="28">
        <f t="shared" si="1"/>
        <v>-230752</v>
      </c>
      <c r="H27" s="28">
        <f t="shared" si="1"/>
        <v>-287</v>
      </c>
      <c r="I27" s="28">
        <f t="shared" si="1"/>
        <v>-10548</v>
      </c>
      <c r="J27" s="28">
        <f t="shared" si="1"/>
        <v>-241587</v>
      </c>
      <c r="K27" s="28">
        <f t="shared" si="1"/>
        <v>-139305</v>
      </c>
      <c r="L27" s="28">
        <f t="shared" si="1"/>
        <v>-149018</v>
      </c>
      <c r="M27" s="28">
        <f t="shared" si="1"/>
        <v>-91612</v>
      </c>
      <c r="N27" s="28">
        <f t="shared" si="1"/>
        <v>-379935</v>
      </c>
      <c r="O27" s="28">
        <f t="shared" si="1"/>
        <v>0</v>
      </c>
      <c r="P27" s="28">
        <f t="shared" si="1"/>
        <v>0</v>
      </c>
      <c r="Q27" s="28">
        <f t="shared" si="1"/>
        <v>-86182</v>
      </c>
      <c r="R27" s="28">
        <f t="shared" si="1"/>
        <v>-86182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-707704</v>
      </c>
      <c r="X27" s="28">
        <f t="shared" si="1"/>
        <v>-16111674</v>
      </c>
      <c r="Y27" s="28">
        <f t="shared" si="1"/>
        <v>15403970</v>
      </c>
      <c r="Z27" s="29">
        <f>+IF(X27&lt;&gt;0,+(Y27/X27)*100,0)</f>
        <v>-95.607507947343024</v>
      </c>
      <c r="AA27" s="30">
        <f>SUM(AA21:AA26)</f>
        <v>-21482246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27463277</v>
      </c>
      <c r="D38" s="32">
        <f>+D17+D27+D36</f>
        <v>0</v>
      </c>
      <c r="E38" s="33">
        <f t="shared" si="3"/>
        <v>170544848</v>
      </c>
      <c r="F38" s="2">
        <f t="shared" si="3"/>
        <v>179396747</v>
      </c>
      <c r="G38" s="2">
        <f t="shared" si="3"/>
        <v>44356423</v>
      </c>
      <c r="H38" s="2">
        <f t="shared" si="3"/>
        <v>4714213</v>
      </c>
      <c r="I38" s="2">
        <f t="shared" si="3"/>
        <v>-8095804</v>
      </c>
      <c r="J38" s="2">
        <f t="shared" si="3"/>
        <v>40974832</v>
      </c>
      <c r="K38" s="2">
        <f t="shared" si="3"/>
        <v>22531509</v>
      </c>
      <c r="L38" s="2">
        <f t="shared" si="3"/>
        <v>11817716</v>
      </c>
      <c r="M38" s="2">
        <f t="shared" si="3"/>
        <v>10072571</v>
      </c>
      <c r="N38" s="2">
        <f t="shared" si="3"/>
        <v>44421796</v>
      </c>
      <c r="O38" s="2">
        <f t="shared" si="3"/>
        <v>15730827</v>
      </c>
      <c r="P38" s="2">
        <f t="shared" si="3"/>
        <v>15620693</v>
      </c>
      <c r="Q38" s="2">
        <f t="shared" si="3"/>
        <v>22072001</v>
      </c>
      <c r="R38" s="2">
        <f t="shared" si="3"/>
        <v>53423521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138820149</v>
      </c>
      <c r="X38" s="2">
        <f t="shared" si="3"/>
        <v>224419817</v>
      </c>
      <c r="Y38" s="2">
        <f t="shared" si="3"/>
        <v>-85599668</v>
      </c>
      <c r="Z38" s="34">
        <f>+IF(X38&lt;&gt;0,+(Y38/X38)*100,0)</f>
        <v>-38.142651190202152</v>
      </c>
      <c r="AA38" s="35">
        <f>+AA17+AA27+AA36</f>
        <v>179396747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44356423</v>
      </c>
      <c r="I39" s="2">
        <f>+H40+I60</f>
        <v>49070636</v>
      </c>
      <c r="J39" s="2">
        <f>+G39</f>
        <v>0</v>
      </c>
      <c r="K39" s="2">
        <f>+I40+K60</f>
        <v>40974832</v>
      </c>
      <c r="L39" s="2">
        <f>+K40+L60</f>
        <v>63506341</v>
      </c>
      <c r="M39" s="2">
        <f>+L40+M60</f>
        <v>75324057</v>
      </c>
      <c r="N39" s="2">
        <f>+K39</f>
        <v>40974832</v>
      </c>
      <c r="O39" s="2">
        <f>+M40+O60</f>
        <v>85396628</v>
      </c>
      <c r="P39" s="2">
        <f>+O40+P60</f>
        <v>101127455</v>
      </c>
      <c r="Q39" s="2">
        <f>+P40+Q60</f>
        <v>116748148</v>
      </c>
      <c r="R39" s="2">
        <f>+O39</f>
        <v>85396628</v>
      </c>
      <c r="S39" s="2">
        <f>+Q40+S60</f>
        <v>138820149</v>
      </c>
      <c r="T39" s="2">
        <f>+S40+T60</f>
        <v>138820149</v>
      </c>
      <c r="U39" s="2">
        <f>+T40+U60</f>
        <v>138820149</v>
      </c>
      <c r="V39" s="2">
        <f>+S39</f>
        <v>138820149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27463277</v>
      </c>
      <c r="D40" s="43">
        <f t="shared" ref="D40:AA40" si="4">+D38+D39</f>
        <v>0</v>
      </c>
      <c r="E40" s="44">
        <f t="shared" si="4"/>
        <v>170544848</v>
      </c>
      <c r="F40" s="45">
        <f t="shared" si="4"/>
        <v>179396747</v>
      </c>
      <c r="G40" s="45">
        <f t="shared" si="4"/>
        <v>44356423</v>
      </c>
      <c r="H40" s="45">
        <f t="shared" si="4"/>
        <v>49070636</v>
      </c>
      <c r="I40" s="45">
        <f t="shared" si="4"/>
        <v>40974832</v>
      </c>
      <c r="J40" s="45">
        <f>+I40</f>
        <v>40974832</v>
      </c>
      <c r="K40" s="45">
        <f t="shared" si="4"/>
        <v>63506341</v>
      </c>
      <c r="L40" s="45">
        <f t="shared" si="4"/>
        <v>75324057</v>
      </c>
      <c r="M40" s="45">
        <f t="shared" si="4"/>
        <v>85396628</v>
      </c>
      <c r="N40" s="45">
        <f>+M40</f>
        <v>85396628</v>
      </c>
      <c r="O40" s="45">
        <f t="shared" si="4"/>
        <v>101127455</v>
      </c>
      <c r="P40" s="45">
        <f t="shared" si="4"/>
        <v>116748148</v>
      </c>
      <c r="Q40" s="45">
        <f t="shared" si="4"/>
        <v>138820149</v>
      </c>
      <c r="R40" s="45">
        <f>+Q40</f>
        <v>138820149</v>
      </c>
      <c r="S40" s="45">
        <f t="shared" si="4"/>
        <v>138820149</v>
      </c>
      <c r="T40" s="45">
        <f t="shared" si="4"/>
        <v>138820149</v>
      </c>
      <c r="U40" s="45">
        <f t="shared" si="4"/>
        <v>138820149</v>
      </c>
      <c r="V40" s="45">
        <f>+U40</f>
        <v>138820149</v>
      </c>
      <c r="W40" s="45">
        <f>+V40</f>
        <v>138820149</v>
      </c>
      <c r="X40" s="45">
        <f t="shared" si="4"/>
        <v>224419817</v>
      </c>
      <c r="Y40" s="45">
        <f t="shared" si="4"/>
        <v>-85599668</v>
      </c>
      <c r="Z40" s="46">
        <f>+IF(X40&lt;&gt;0,+(Y40/X40)*100,0)</f>
        <v>-38.142651190202152</v>
      </c>
      <c r="AA40" s="47">
        <f t="shared" si="4"/>
        <v>179396747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59257731</v>
      </c>
      <c r="D7" s="18"/>
      <c r="E7" s="19">
        <v>85593706</v>
      </c>
      <c r="F7" s="20">
        <v>71220699</v>
      </c>
      <c r="G7" s="20">
        <v>13453789</v>
      </c>
      <c r="H7" s="20">
        <v>14179043</v>
      </c>
      <c r="I7" s="20">
        <v>12343282</v>
      </c>
      <c r="J7" s="20">
        <v>39976114</v>
      </c>
      <c r="K7" s="20">
        <v>12668283</v>
      </c>
      <c r="L7" s="20">
        <v>13309052</v>
      </c>
      <c r="M7" s="20">
        <v>11104409</v>
      </c>
      <c r="N7" s="20">
        <v>37081744</v>
      </c>
      <c r="O7" s="20">
        <v>15045018</v>
      </c>
      <c r="P7" s="20">
        <v>11663751</v>
      </c>
      <c r="Q7" s="20">
        <v>9997554</v>
      </c>
      <c r="R7" s="20">
        <v>36706323</v>
      </c>
      <c r="S7" s="20"/>
      <c r="T7" s="20"/>
      <c r="U7" s="20"/>
      <c r="V7" s="20"/>
      <c r="W7" s="20">
        <v>113764181</v>
      </c>
      <c r="X7" s="20">
        <v>53415481</v>
      </c>
      <c r="Y7" s="20">
        <v>60348700</v>
      </c>
      <c r="Z7" s="21">
        <v>112.97979325506775</v>
      </c>
      <c r="AA7" s="22">
        <v>71220699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4279661</v>
      </c>
      <c r="D9" s="18"/>
      <c r="E9" s="19">
        <v>6481617</v>
      </c>
      <c r="F9" s="20">
        <v>6481617</v>
      </c>
      <c r="G9" s="20">
        <v>5959878</v>
      </c>
      <c r="H9" s="20"/>
      <c r="I9" s="20"/>
      <c r="J9" s="20">
        <v>5959878</v>
      </c>
      <c r="K9" s="20"/>
      <c r="L9" s="20"/>
      <c r="M9" s="20">
        <v>500000</v>
      </c>
      <c r="N9" s="20">
        <v>500000</v>
      </c>
      <c r="O9" s="20"/>
      <c r="P9" s="20"/>
      <c r="Q9" s="20"/>
      <c r="R9" s="20"/>
      <c r="S9" s="20"/>
      <c r="T9" s="20"/>
      <c r="U9" s="20"/>
      <c r="V9" s="20"/>
      <c r="W9" s="20">
        <v>6459878</v>
      </c>
      <c r="X9" s="20">
        <v>4861212</v>
      </c>
      <c r="Y9" s="20">
        <v>1598666</v>
      </c>
      <c r="Z9" s="21">
        <v>32.886160899792067</v>
      </c>
      <c r="AA9" s="22">
        <v>6481617</v>
      </c>
    </row>
    <row r="10" spans="1:27" ht="13.5" x14ac:dyDescent="0.25">
      <c r="A10" s="23" t="s">
        <v>38</v>
      </c>
      <c r="B10" s="17" t="s">
        <v>6</v>
      </c>
      <c r="C10" s="18">
        <v>250000</v>
      </c>
      <c r="D10" s="18"/>
      <c r="E10" s="19">
        <v>3478261</v>
      </c>
      <c r="F10" s="20">
        <v>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2608696</v>
      </c>
      <c r="Y10" s="20">
        <v>-2608696</v>
      </c>
      <c r="Z10" s="21">
        <v>-100</v>
      </c>
      <c r="AA10" s="22">
        <v>3478261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-88786004</v>
      </c>
      <c r="D14" s="18"/>
      <c r="E14" s="19">
        <v>-107785053</v>
      </c>
      <c r="F14" s="20">
        <v>-127987327</v>
      </c>
      <c r="G14" s="20">
        <v>-12236216</v>
      </c>
      <c r="H14" s="20">
        <v>-13644291</v>
      </c>
      <c r="I14" s="20">
        <v>-14221523</v>
      </c>
      <c r="J14" s="20">
        <v>-40102030</v>
      </c>
      <c r="K14" s="20">
        <v>-7658690</v>
      </c>
      <c r="L14" s="20">
        <v>-7792418</v>
      </c>
      <c r="M14" s="20">
        <v>-8737543</v>
      </c>
      <c r="N14" s="20">
        <v>-24188651</v>
      </c>
      <c r="O14" s="20">
        <v>-7101178</v>
      </c>
      <c r="P14" s="20">
        <v>-6120074</v>
      </c>
      <c r="Q14" s="20">
        <v>-10760431</v>
      </c>
      <c r="R14" s="20">
        <v>-23981683</v>
      </c>
      <c r="S14" s="20"/>
      <c r="T14" s="20"/>
      <c r="U14" s="20"/>
      <c r="V14" s="20"/>
      <c r="W14" s="20">
        <v>-88272364</v>
      </c>
      <c r="X14" s="20">
        <v>-95802999</v>
      </c>
      <c r="Y14" s="20">
        <v>7530635</v>
      </c>
      <c r="Z14" s="21">
        <v>-7.8605420274995774</v>
      </c>
      <c r="AA14" s="22">
        <v>-127987327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-997285</v>
      </c>
      <c r="F15" s="20">
        <v>-1613627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-1210222</v>
      </c>
      <c r="Y15" s="20">
        <v>1210222</v>
      </c>
      <c r="Z15" s="21">
        <v>-100</v>
      </c>
      <c r="AA15" s="22">
        <v>-1613627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-24998612</v>
      </c>
      <c r="D17" s="26">
        <f>SUM(D6:D16)</f>
        <v>0</v>
      </c>
      <c r="E17" s="27">
        <f t="shared" si="0"/>
        <v>-13228754</v>
      </c>
      <c r="F17" s="28">
        <f t="shared" si="0"/>
        <v>-48420377</v>
      </c>
      <c r="G17" s="28">
        <f t="shared" si="0"/>
        <v>7177451</v>
      </c>
      <c r="H17" s="28">
        <f t="shared" si="0"/>
        <v>534752</v>
      </c>
      <c r="I17" s="28">
        <f t="shared" si="0"/>
        <v>-1878241</v>
      </c>
      <c r="J17" s="28">
        <f t="shared" si="0"/>
        <v>5833962</v>
      </c>
      <c r="K17" s="28">
        <f t="shared" si="0"/>
        <v>5009593</v>
      </c>
      <c r="L17" s="28">
        <f t="shared" si="0"/>
        <v>5516634</v>
      </c>
      <c r="M17" s="28">
        <f t="shared" si="0"/>
        <v>2866866</v>
      </c>
      <c r="N17" s="28">
        <f t="shared" si="0"/>
        <v>13393093</v>
      </c>
      <c r="O17" s="28">
        <f t="shared" si="0"/>
        <v>7943840</v>
      </c>
      <c r="P17" s="28">
        <f t="shared" si="0"/>
        <v>5543677</v>
      </c>
      <c r="Q17" s="28">
        <f t="shared" si="0"/>
        <v>-762877</v>
      </c>
      <c r="R17" s="28">
        <f t="shared" si="0"/>
        <v>12724640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31951695</v>
      </c>
      <c r="X17" s="28">
        <f t="shared" si="0"/>
        <v>-36127832</v>
      </c>
      <c r="Y17" s="28">
        <f t="shared" si="0"/>
        <v>68079527</v>
      </c>
      <c r="Z17" s="29">
        <f>+IF(X17&lt;&gt;0,+(Y17/X17)*100,0)</f>
        <v>-188.44066535738983</v>
      </c>
      <c r="AA17" s="30">
        <f>SUM(AA6:AA16)</f>
        <v>-48420377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-20403690</v>
      </c>
      <c r="D26" s="18"/>
      <c r="E26" s="19">
        <v>-19741639</v>
      </c>
      <c r="F26" s="20">
        <v>-19741639</v>
      </c>
      <c r="G26" s="20">
        <v>-3588507</v>
      </c>
      <c r="H26" s="20">
        <v>-33762</v>
      </c>
      <c r="I26" s="20">
        <v>-1212917</v>
      </c>
      <c r="J26" s="20">
        <v>-4835186</v>
      </c>
      <c r="K26" s="20">
        <v>-1276318</v>
      </c>
      <c r="L26" s="20">
        <v>-1793229</v>
      </c>
      <c r="M26" s="20"/>
      <c r="N26" s="20">
        <v>-3069547</v>
      </c>
      <c r="O26" s="20">
        <v>-23428</v>
      </c>
      <c r="P26" s="20">
        <v>-179174</v>
      </c>
      <c r="Q26" s="20">
        <v>-2823157</v>
      </c>
      <c r="R26" s="20">
        <v>-3025759</v>
      </c>
      <c r="S26" s="20"/>
      <c r="T26" s="20"/>
      <c r="U26" s="20"/>
      <c r="V26" s="20"/>
      <c r="W26" s="20">
        <v>-10930492</v>
      </c>
      <c r="X26" s="20">
        <v>-14806231</v>
      </c>
      <c r="Y26" s="20">
        <v>3875739</v>
      </c>
      <c r="Z26" s="21">
        <v>-26.176405055412143</v>
      </c>
      <c r="AA26" s="22">
        <v>-19741639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-20403690</v>
      </c>
      <c r="D27" s="26">
        <f>SUM(D21:D26)</f>
        <v>0</v>
      </c>
      <c r="E27" s="27">
        <f t="shared" si="1"/>
        <v>-19741639</v>
      </c>
      <c r="F27" s="28">
        <f t="shared" si="1"/>
        <v>-19741639</v>
      </c>
      <c r="G27" s="28">
        <f t="shared" si="1"/>
        <v>-3588507</v>
      </c>
      <c r="H27" s="28">
        <f t="shared" si="1"/>
        <v>-33762</v>
      </c>
      <c r="I27" s="28">
        <f t="shared" si="1"/>
        <v>-1212917</v>
      </c>
      <c r="J27" s="28">
        <f t="shared" si="1"/>
        <v>-4835186</v>
      </c>
      <c r="K27" s="28">
        <f t="shared" si="1"/>
        <v>-1276318</v>
      </c>
      <c r="L27" s="28">
        <f t="shared" si="1"/>
        <v>-1793229</v>
      </c>
      <c r="M27" s="28">
        <f t="shared" si="1"/>
        <v>0</v>
      </c>
      <c r="N27" s="28">
        <f t="shared" si="1"/>
        <v>-3069547</v>
      </c>
      <c r="O27" s="28">
        <f t="shared" si="1"/>
        <v>-23428</v>
      </c>
      <c r="P27" s="28">
        <f t="shared" si="1"/>
        <v>-179174</v>
      </c>
      <c r="Q27" s="28">
        <f t="shared" si="1"/>
        <v>-2823157</v>
      </c>
      <c r="R27" s="28">
        <f t="shared" si="1"/>
        <v>-3025759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-10930492</v>
      </c>
      <c r="X27" s="28">
        <f t="shared" si="1"/>
        <v>-14806231</v>
      </c>
      <c r="Y27" s="28">
        <f t="shared" si="1"/>
        <v>3875739</v>
      </c>
      <c r="Z27" s="29">
        <f>+IF(X27&lt;&gt;0,+(Y27/X27)*100,0)</f>
        <v>-26.176405055412143</v>
      </c>
      <c r="AA27" s="30">
        <f>SUM(AA21:AA26)</f>
        <v>-19741639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-45402302</v>
      </c>
      <c r="D38" s="32">
        <f>+D17+D27+D36</f>
        <v>0</v>
      </c>
      <c r="E38" s="33">
        <f t="shared" si="3"/>
        <v>-32970393</v>
      </c>
      <c r="F38" s="2">
        <f t="shared" si="3"/>
        <v>-68162016</v>
      </c>
      <c r="G38" s="2">
        <f t="shared" si="3"/>
        <v>3588944</v>
      </c>
      <c r="H38" s="2">
        <f t="shared" si="3"/>
        <v>500990</v>
      </c>
      <c r="I38" s="2">
        <f t="shared" si="3"/>
        <v>-3091158</v>
      </c>
      <c r="J38" s="2">
        <f t="shared" si="3"/>
        <v>998776</v>
      </c>
      <c r="K38" s="2">
        <f t="shared" si="3"/>
        <v>3733275</v>
      </c>
      <c r="L38" s="2">
        <f t="shared" si="3"/>
        <v>3723405</v>
      </c>
      <c r="M38" s="2">
        <f t="shared" si="3"/>
        <v>2866866</v>
      </c>
      <c r="N38" s="2">
        <f t="shared" si="3"/>
        <v>10323546</v>
      </c>
      <c r="O38" s="2">
        <f t="shared" si="3"/>
        <v>7920412</v>
      </c>
      <c r="P38" s="2">
        <f t="shared" si="3"/>
        <v>5364503</v>
      </c>
      <c r="Q38" s="2">
        <f t="shared" si="3"/>
        <v>-3586034</v>
      </c>
      <c r="R38" s="2">
        <f t="shared" si="3"/>
        <v>9698881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21021203</v>
      </c>
      <c r="X38" s="2">
        <f t="shared" si="3"/>
        <v>-50934063</v>
      </c>
      <c r="Y38" s="2">
        <f t="shared" si="3"/>
        <v>71955266</v>
      </c>
      <c r="Z38" s="34">
        <f>+IF(X38&lt;&gt;0,+(Y38/X38)*100,0)</f>
        <v>-141.27140416816934</v>
      </c>
      <c r="AA38" s="35">
        <f>+AA17+AA27+AA36</f>
        <v>-68162016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3588944</v>
      </c>
      <c r="I39" s="2">
        <f>+H40+I60</f>
        <v>4089934</v>
      </c>
      <c r="J39" s="2">
        <f>+G39</f>
        <v>0</v>
      </c>
      <c r="K39" s="2">
        <f>+I40+K60</f>
        <v>998776</v>
      </c>
      <c r="L39" s="2">
        <f>+K40+L60</f>
        <v>4732051</v>
      </c>
      <c r="M39" s="2">
        <f>+L40+M60</f>
        <v>8455456</v>
      </c>
      <c r="N39" s="2">
        <f>+K39</f>
        <v>998776</v>
      </c>
      <c r="O39" s="2">
        <f>+M40+O60</f>
        <v>11322322</v>
      </c>
      <c r="P39" s="2">
        <f>+O40+P60</f>
        <v>19242734</v>
      </c>
      <c r="Q39" s="2">
        <f>+P40+Q60</f>
        <v>24607237</v>
      </c>
      <c r="R39" s="2">
        <f>+O39</f>
        <v>11322322</v>
      </c>
      <c r="S39" s="2">
        <f>+Q40+S60</f>
        <v>21021203</v>
      </c>
      <c r="T39" s="2">
        <f>+S40+T60</f>
        <v>21021203</v>
      </c>
      <c r="U39" s="2">
        <f>+T40+U60</f>
        <v>21021203</v>
      </c>
      <c r="V39" s="2">
        <f>+S39</f>
        <v>21021203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-45402302</v>
      </c>
      <c r="D40" s="43">
        <f t="shared" ref="D40:AA40" si="4">+D38+D39</f>
        <v>0</v>
      </c>
      <c r="E40" s="44">
        <f t="shared" si="4"/>
        <v>-32970393</v>
      </c>
      <c r="F40" s="45">
        <f t="shared" si="4"/>
        <v>-68162016</v>
      </c>
      <c r="G40" s="45">
        <f t="shared" si="4"/>
        <v>3588944</v>
      </c>
      <c r="H40" s="45">
        <f t="shared" si="4"/>
        <v>4089934</v>
      </c>
      <c r="I40" s="45">
        <f t="shared" si="4"/>
        <v>998776</v>
      </c>
      <c r="J40" s="45">
        <f>+I40</f>
        <v>998776</v>
      </c>
      <c r="K40" s="45">
        <f t="shared" si="4"/>
        <v>4732051</v>
      </c>
      <c r="L40" s="45">
        <f t="shared" si="4"/>
        <v>8455456</v>
      </c>
      <c r="M40" s="45">
        <f t="shared" si="4"/>
        <v>11322322</v>
      </c>
      <c r="N40" s="45">
        <f>+M40</f>
        <v>11322322</v>
      </c>
      <c r="O40" s="45">
        <f t="shared" si="4"/>
        <v>19242734</v>
      </c>
      <c r="P40" s="45">
        <f t="shared" si="4"/>
        <v>24607237</v>
      </c>
      <c r="Q40" s="45">
        <f t="shared" si="4"/>
        <v>21021203</v>
      </c>
      <c r="R40" s="45">
        <f>+Q40</f>
        <v>21021203</v>
      </c>
      <c r="S40" s="45">
        <f t="shared" si="4"/>
        <v>21021203</v>
      </c>
      <c r="T40" s="45">
        <f t="shared" si="4"/>
        <v>21021203</v>
      </c>
      <c r="U40" s="45">
        <f t="shared" si="4"/>
        <v>21021203</v>
      </c>
      <c r="V40" s="45">
        <f>+U40</f>
        <v>21021203</v>
      </c>
      <c r="W40" s="45">
        <f>+V40</f>
        <v>21021203</v>
      </c>
      <c r="X40" s="45">
        <f t="shared" si="4"/>
        <v>-50934063</v>
      </c>
      <c r="Y40" s="45">
        <f t="shared" si="4"/>
        <v>71955266</v>
      </c>
      <c r="Z40" s="46">
        <f>+IF(X40&lt;&gt;0,+(Y40/X40)*100,0)</f>
        <v>-141.27140416816934</v>
      </c>
      <c r="AA40" s="47">
        <f t="shared" si="4"/>
        <v>-68162016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622059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>
        <v>222315</v>
      </c>
      <c r="M7" s="20">
        <v>47022</v>
      </c>
      <c r="N7" s="20">
        <v>269337</v>
      </c>
      <c r="O7" s="20">
        <v>59170</v>
      </c>
      <c r="P7" s="20">
        <v>36351</v>
      </c>
      <c r="Q7" s="20">
        <v>132663</v>
      </c>
      <c r="R7" s="20">
        <v>228184</v>
      </c>
      <c r="S7" s="20"/>
      <c r="T7" s="20"/>
      <c r="U7" s="20"/>
      <c r="V7" s="20"/>
      <c r="W7" s="20">
        <v>497521</v>
      </c>
      <c r="X7" s="20">
        <v>72</v>
      </c>
      <c r="Y7" s="20">
        <v>497449</v>
      </c>
      <c r="Z7" s="21">
        <v>690901.38888888888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286096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46838979</v>
      </c>
      <c r="F9" s="20">
        <v>30619418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22964562</v>
      </c>
      <c r="Y9" s="20">
        <v>-22964562</v>
      </c>
      <c r="Z9" s="21">
        <v>-100</v>
      </c>
      <c r="AA9" s="22">
        <v>30619418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-420317523</v>
      </c>
      <c r="D14" s="18"/>
      <c r="E14" s="19"/>
      <c r="F14" s="20"/>
      <c r="G14" s="20">
        <v>-46249001</v>
      </c>
      <c r="H14" s="20">
        <v>-56505844</v>
      </c>
      <c r="I14" s="20">
        <v>-59687948</v>
      </c>
      <c r="J14" s="20">
        <v>-162442793</v>
      </c>
      <c r="K14" s="20">
        <v>-35635795</v>
      </c>
      <c r="L14" s="20">
        <v>-38973567</v>
      </c>
      <c r="M14" s="20">
        <v>-40960603</v>
      </c>
      <c r="N14" s="20">
        <v>-115569965</v>
      </c>
      <c r="O14" s="20">
        <v>-38953016</v>
      </c>
      <c r="P14" s="20">
        <v>-38671855</v>
      </c>
      <c r="Q14" s="20">
        <v>-34912464</v>
      </c>
      <c r="R14" s="20">
        <v>-112537335</v>
      </c>
      <c r="S14" s="20"/>
      <c r="T14" s="20"/>
      <c r="U14" s="20"/>
      <c r="V14" s="20"/>
      <c r="W14" s="20">
        <v>-390550093</v>
      </c>
      <c r="X14" s="20"/>
      <c r="Y14" s="20">
        <v>-390550093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-419409368</v>
      </c>
      <c r="D17" s="26">
        <f>SUM(D6:D16)</f>
        <v>0</v>
      </c>
      <c r="E17" s="27">
        <f t="shared" si="0"/>
        <v>46839079</v>
      </c>
      <c r="F17" s="28">
        <f t="shared" si="0"/>
        <v>30619518</v>
      </c>
      <c r="G17" s="28">
        <f t="shared" si="0"/>
        <v>-46249001</v>
      </c>
      <c r="H17" s="28">
        <f t="shared" si="0"/>
        <v>-56505844</v>
      </c>
      <c r="I17" s="28">
        <f t="shared" si="0"/>
        <v>-59687948</v>
      </c>
      <c r="J17" s="28">
        <f t="shared" si="0"/>
        <v>-162442793</v>
      </c>
      <c r="K17" s="28">
        <f t="shared" si="0"/>
        <v>-35635795</v>
      </c>
      <c r="L17" s="28">
        <f t="shared" si="0"/>
        <v>-38751252</v>
      </c>
      <c r="M17" s="28">
        <f t="shared" si="0"/>
        <v>-40913581</v>
      </c>
      <c r="N17" s="28">
        <f t="shared" si="0"/>
        <v>-115300628</v>
      </c>
      <c r="O17" s="28">
        <f t="shared" si="0"/>
        <v>-38893846</v>
      </c>
      <c r="P17" s="28">
        <f t="shared" si="0"/>
        <v>-38635504</v>
      </c>
      <c r="Q17" s="28">
        <f t="shared" si="0"/>
        <v>-34779801</v>
      </c>
      <c r="R17" s="28">
        <f t="shared" si="0"/>
        <v>-112309151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-390052572</v>
      </c>
      <c r="X17" s="28">
        <f t="shared" si="0"/>
        <v>22964634</v>
      </c>
      <c r="Y17" s="28">
        <f t="shared" si="0"/>
        <v>-413017206</v>
      </c>
      <c r="Z17" s="29">
        <f>+IF(X17&lt;&gt;0,+(Y17/X17)*100,0)</f>
        <v>-1798.4924384163928</v>
      </c>
      <c r="AA17" s="30">
        <f>SUM(AA6:AA16)</f>
        <v>30619518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-61771807</v>
      </c>
      <c r="D26" s="18"/>
      <c r="E26" s="19">
        <v>-59526289</v>
      </c>
      <c r="F26" s="20">
        <v>-58248883</v>
      </c>
      <c r="G26" s="20"/>
      <c r="H26" s="20">
        <v>-3982180</v>
      </c>
      <c r="I26" s="20">
        <v>-1705840</v>
      </c>
      <c r="J26" s="20">
        <v>-5688020</v>
      </c>
      <c r="K26" s="20">
        <v>-3264597</v>
      </c>
      <c r="L26" s="20">
        <v>-1613093</v>
      </c>
      <c r="M26" s="20">
        <v>-5431615</v>
      </c>
      <c r="N26" s="20">
        <v>-10309305</v>
      </c>
      <c r="O26" s="20">
        <v>-782795</v>
      </c>
      <c r="P26" s="20">
        <v>-229047</v>
      </c>
      <c r="Q26" s="20">
        <v>-1677744</v>
      </c>
      <c r="R26" s="20">
        <v>-2689586</v>
      </c>
      <c r="S26" s="20"/>
      <c r="T26" s="20"/>
      <c r="U26" s="20"/>
      <c r="V26" s="20"/>
      <c r="W26" s="20">
        <v>-18686911</v>
      </c>
      <c r="X26" s="20">
        <v>-39082645</v>
      </c>
      <c r="Y26" s="20">
        <v>20395734</v>
      </c>
      <c r="Z26" s="21">
        <v>-52.186166007955705</v>
      </c>
      <c r="AA26" s="22">
        <v>-58248883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-61771807</v>
      </c>
      <c r="D27" s="26">
        <f>SUM(D21:D26)</f>
        <v>0</v>
      </c>
      <c r="E27" s="27">
        <f t="shared" si="1"/>
        <v>-59526289</v>
      </c>
      <c r="F27" s="28">
        <f t="shared" si="1"/>
        <v>-58248883</v>
      </c>
      <c r="G27" s="28">
        <f t="shared" si="1"/>
        <v>0</v>
      </c>
      <c r="H27" s="28">
        <f t="shared" si="1"/>
        <v>-3982180</v>
      </c>
      <c r="I27" s="28">
        <f t="shared" si="1"/>
        <v>-1705840</v>
      </c>
      <c r="J27" s="28">
        <f t="shared" si="1"/>
        <v>-5688020</v>
      </c>
      <c r="K27" s="28">
        <f t="shared" si="1"/>
        <v>-3264597</v>
      </c>
      <c r="L27" s="28">
        <f t="shared" si="1"/>
        <v>-1613093</v>
      </c>
      <c r="M27" s="28">
        <f t="shared" si="1"/>
        <v>-5431615</v>
      </c>
      <c r="N27" s="28">
        <f t="shared" si="1"/>
        <v>-10309305</v>
      </c>
      <c r="O27" s="28">
        <f t="shared" si="1"/>
        <v>-782795</v>
      </c>
      <c r="P27" s="28">
        <f t="shared" si="1"/>
        <v>-229047</v>
      </c>
      <c r="Q27" s="28">
        <f t="shared" si="1"/>
        <v>-1677744</v>
      </c>
      <c r="R27" s="28">
        <f t="shared" si="1"/>
        <v>-2689586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-18686911</v>
      </c>
      <c r="X27" s="28">
        <f t="shared" si="1"/>
        <v>-39082645</v>
      </c>
      <c r="Y27" s="28">
        <f t="shared" si="1"/>
        <v>20395734</v>
      </c>
      <c r="Z27" s="29">
        <f>+IF(X27&lt;&gt;0,+(Y27/X27)*100,0)</f>
        <v>-52.186166007955705</v>
      </c>
      <c r="AA27" s="30">
        <f>SUM(AA21:AA26)</f>
        <v>-58248883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-481181175</v>
      </c>
      <c r="D38" s="32">
        <f>+D17+D27+D36</f>
        <v>0</v>
      </c>
      <c r="E38" s="33">
        <f t="shared" si="3"/>
        <v>-12687210</v>
      </c>
      <c r="F38" s="2">
        <f t="shared" si="3"/>
        <v>-27629365</v>
      </c>
      <c r="G38" s="2">
        <f t="shared" si="3"/>
        <v>-46249001</v>
      </c>
      <c r="H38" s="2">
        <f t="shared" si="3"/>
        <v>-60488024</v>
      </c>
      <c r="I38" s="2">
        <f t="shared" si="3"/>
        <v>-61393788</v>
      </c>
      <c r="J38" s="2">
        <f t="shared" si="3"/>
        <v>-168130813</v>
      </c>
      <c r="K38" s="2">
        <f t="shared" si="3"/>
        <v>-38900392</v>
      </c>
      <c r="L38" s="2">
        <f t="shared" si="3"/>
        <v>-40364345</v>
      </c>
      <c r="M38" s="2">
        <f t="shared" si="3"/>
        <v>-46345196</v>
      </c>
      <c r="N38" s="2">
        <f t="shared" si="3"/>
        <v>-125609933</v>
      </c>
      <c r="O38" s="2">
        <f t="shared" si="3"/>
        <v>-39676641</v>
      </c>
      <c r="P38" s="2">
        <f t="shared" si="3"/>
        <v>-38864551</v>
      </c>
      <c r="Q38" s="2">
        <f t="shared" si="3"/>
        <v>-36457545</v>
      </c>
      <c r="R38" s="2">
        <f t="shared" si="3"/>
        <v>-114998737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-408739483</v>
      </c>
      <c r="X38" s="2">
        <f t="shared" si="3"/>
        <v>-16118011</v>
      </c>
      <c r="Y38" s="2">
        <f t="shared" si="3"/>
        <v>-392621472</v>
      </c>
      <c r="Z38" s="34">
        <f>+IF(X38&lt;&gt;0,+(Y38/X38)*100,0)</f>
        <v>2435.9176327649857</v>
      </c>
      <c r="AA38" s="35">
        <f>+AA17+AA27+AA36</f>
        <v>-27629365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-46249001</v>
      </c>
      <c r="I39" s="2">
        <f>+H40+I60</f>
        <v>-106737025</v>
      </c>
      <c r="J39" s="2">
        <f>+G39</f>
        <v>0</v>
      </c>
      <c r="K39" s="2">
        <f>+I40+K60</f>
        <v>-168130813</v>
      </c>
      <c r="L39" s="2">
        <f>+K40+L60</f>
        <v>-207031205</v>
      </c>
      <c r="M39" s="2">
        <f>+L40+M60</f>
        <v>-728592601</v>
      </c>
      <c r="N39" s="2">
        <f>+K39</f>
        <v>-168130813</v>
      </c>
      <c r="O39" s="2">
        <f>+M40+O60</f>
        <v>-774937797</v>
      </c>
      <c r="P39" s="2">
        <f>+O40+P60</f>
        <v>-814614438</v>
      </c>
      <c r="Q39" s="2">
        <f>+P40+Q60</f>
        <v>-853478989</v>
      </c>
      <c r="R39" s="2">
        <f>+O39</f>
        <v>-774937797</v>
      </c>
      <c r="S39" s="2">
        <f>+Q40+S60</f>
        <v>-889936534</v>
      </c>
      <c r="T39" s="2">
        <f>+S40+T60</f>
        <v>-889936534</v>
      </c>
      <c r="U39" s="2">
        <f>+T40+U60</f>
        <v>-889936534</v>
      </c>
      <c r="V39" s="2">
        <f>+S39</f>
        <v>-889936534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-481181175</v>
      </c>
      <c r="D40" s="43">
        <f t="shared" ref="D40:AA40" si="4">+D38+D39</f>
        <v>0</v>
      </c>
      <c r="E40" s="44">
        <f t="shared" si="4"/>
        <v>-12687210</v>
      </c>
      <c r="F40" s="45">
        <f t="shared" si="4"/>
        <v>-27629365</v>
      </c>
      <c r="G40" s="45">
        <f t="shared" si="4"/>
        <v>-46249001</v>
      </c>
      <c r="H40" s="45">
        <f t="shared" si="4"/>
        <v>-106737025</v>
      </c>
      <c r="I40" s="45">
        <f t="shared" si="4"/>
        <v>-168130813</v>
      </c>
      <c r="J40" s="45">
        <f>+I40</f>
        <v>-168130813</v>
      </c>
      <c r="K40" s="45">
        <f t="shared" si="4"/>
        <v>-207031205</v>
      </c>
      <c r="L40" s="45">
        <f t="shared" si="4"/>
        <v>-247395550</v>
      </c>
      <c r="M40" s="45">
        <f t="shared" si="4"/>
        <v>-774937797</v>
      </c>
      <c r="N40" s="45">
        <f>+M40</f>
        <v>-774937797</v>
      </c>
      <c r="O40" s="45">
        <f t="shared" si="4"/>
        <v>-814614438</v>
      </c>
      <c r="P40" s="45">
        <f t="shared" si="4"/>
        <v>-853478989</v>
      </c>
      <c r="Q40" s="45">
        <f t="shared" si="4"/>
        <v>-889936534</v>
      </c>
      <c r="R40" s="45">
        <f>+Q40</f>
        <v>-889936534</v>
      </c>
      <c r="S40" s="45">
        <f t="shared" si="4"/>
        <v>-889936534</v>
      </c>
      <c r="T40" s="45">
        <f t="shared" si="4"/>
        <v>-889936534</v>
      </c>
      <c r="U40" s="45">
        <f t="shared" si="4"/>
        <v>-889936534</v>
      </c>
      <c r="V40" s="45">
        <f>+U40</f>
        <v>-889936534</v>
      </c>
      <c r="W40" s="45">
        <f>+V40</f>
        <v>-889936534</v>
      </c>
      <c r="X40" s="45">
        <f t="shared" si="4"/>
        <v>-16118011</v>
      </c>
      <c r="Y40" s="45">
        <f t="shared" si="4"/>
        <v>-392621472</v>
      </c>
      <c r="Z40" s="46">
        <f>+IF(X40&lt;&gt;0,+(Y40/X40)*100,0)</f>
        <v>2435.9176327649857</v>
      </c>
      <c r="AA40" s="47">
        <f t="shared" si="4"/>
        <v>-27629365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-481197051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37281050</v>
      </c>
      <c r="D7" s="18"/>
      <c r="E7" s="19">
        <v>163586599</v>
      </c>
      <c r="F7" s="20">
        <v>171755976</v>
      </c>
      <c r="G7" s="20">
        <v>10543683</v>
      </c>
      <c r="H7" s="20">
        <v>14870465</v>
      </c>
      <c r="I7" s="20">
        <v>12644449</v>
      </c>
      <c r="J7" s="20">
        <v>38058597</v>
      </c>
      <c r="K7" s="20">
        <v>13756321</v>
      </c>
      <c r="L7" s="20">
        <v>13190025</v>
      </c>
      <c r="M7" s="20">
        <v>11789609</v>
      </c>
      <c r="N7" s="20">
        <v>38735955</v>
      </c>
      <c r="O7" s="20">
        <v>11216619</v>
      </c>
      <c r="P7" s="20">
        <v>12886307</v>
      </c>
      <c r="Q7" s="20">
        <v>12998971</v>
      </c>
      <c r="R7" s="20">
        <v>37101897</v>
      </c>
      <c r="S7" s="20"/>
      <c r="T7" s="20"/>
      <c r="U7" s="20"/>
      <c r="V7" s="20"/>
      <c r="W7" s="20">
        <v>113896449</v>
      </c>
      <c r="X7" s="20">
        <v>128923594</v>
      </c>
      <c r="Y7" s="20">
        <v>-15027145</v>
      </c>
      <c r="Z7" s="21">
        <v>-11.655853311070432</v>
      </c>
      <c r="AA7" s="22">
        <v>171755976</v>
      </c>
    </row>
    <row r="8" spans="1:27" ht="13.5" x14ac:dyDescent="0.25">
      <c r="A8" s="23" t="s">
        <v>36</v>
      </c>
      <c r="B8" s="17" t="s">
        <v>32</v>
      </c>
      <c r="C8" s="18">
        <v>145347</v>
      </c>
      <c r="D8" s="18"/>
      <c r="E8" s="19">
        <v>180377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4348000</v>
      </c>
      <c r="D10" s="18"/>
      <c r="E10" s="19"/>
      <c r="F10" s="20">
        <v>577880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231152</v>
      </c>
      <c r="Y10" s="20">
        <v>-231152</v>
      </c>
      <c r="Z10" s="21">
        <v>-100</v>
      </c>
      <c r="AA10" s="22">
        <v>577880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-123902293</v>
      </c>
      <c r="D14" s="18"/>
      <c r="E14" s="19">
        <v>-143453980</v>
      </c>
      <c r="F14" s="20">
        <v>-152128330</v>
      </c>
      <c r="G14" s="20">
        <v>-12664943</v>
      </c>
      <c r="H14" s="20">
        <v>-4228485</v>
      </c>
      <c r="I14" s="20">
        <v>-17232341</v>
      </c>
      <c r="J14" s="20">
        <v>-34125769</v>
      </c>
      <c r="K14" s="20">
        <v>-14589794</v>
      </c>
      <c r="L14" s="20">
        <v>-10994856</v>
      </c>
      <c r="M14" s="20">
        <v>-10616952</v>
      </c>
      <c r="N14" s="20">
        <v>-36201602</v>
      </c>
      <c r="O14" s="20">
        <v>-10043026</v>
      </c>
      <c r="P14" s="20">
        <v>-12030677</v>
      </c>
      <c r="Q14" s="20">
        <v>-10179268</v>
      </c>
      <c r="R14" s="20">
        <v>-32252971</v>
      </c>
      <c r="S14" s="20"/>
      <c r="T14" s="20"/>
      <c r="U14" s="20"/>
      <c r="V14" s="20"/>
      <c r="W14" s="20">
        <v>-102580342</v>
      </c>
      <c r="X14" s="20">
        <v>-106078159</v>
      </c>
      <c r="Y14" s="20">
        <v>3497817</v>
      </c>
      <c r="Z14" s="21">
        <v>-3.2973960266410729</v>
      </c>
      <c r="AA14" s="22">
        <v>-152128330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-82127896</v>
      </c>
      <c r="D17" s="26">
        <f>SUM(D6:D16)</f>
        <v>0</v>
      </c>
      <c r="E17" s="27">
        <f t="shared" si="0"/>
        <v>20312996</v>
      </c>
      <c r="F17" s="28">
        <f t="shared" si="0"/>
        <v>20205526</v>
      </c>
      <c r="G17" s="28">
        <f t="shared" si="0"/>
        <v>-2121260</v>
      </c>
      <c r="H17" s="28">
        <f t="shared" si="0"/>
        <v>10641980</v>
      </c>
      <c r="I17" s="28">
        <f t="shared" si="0"/>
        <v>-4587892</v>
      </c>
      <c r="J17" s="28">
        <f t="shared" si="0"/>
        <v>3932828</v>
      </c>
      <c r="K17" s="28">
        <f t="shared" si="0"/>
        <v>-833473</v>
      </c>
      <c r="L17" s="28">
        <f t="shared" si="0"/>
        <v>2195169</v>
      </c>
      <c r="M17" s="28">
        <f t="shared" si="0"/>
        <v>1172657</v>
      </c>
      <c r="N17" s="28">
        <f t="shared" si="0"/>
        <v>2534353</v>
      </c>
      <c r="O17" s="28">
        <f t="shared" si="0"/>
        <v>1173593</v>
      </c>
      <c r="P17" s="28">
        <f t="shared" si="0"/>
        <v>855630</v>
      </c>
      <c r="Q17" s="28">
        <f t="shared" si="0"/>
        <v>2819703</v>
      </c>
      <c r="R17" s="28">
        <f t="shared" si="0"/>
        <v>4848926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11316107</v>
      </c>
      <c r="X17" s="28">
        <f t="shared" si="0"/>
        <v>23076587</v>
      </c>
      <c r="Y17" s="28">
        <f t="shared" si="0"/>
        <v>-11760480</v>
      </c>
      <c r="Z17" s="29">
        <f>+IF(X17&lt;&gt;0,+(Y17/X17)*100,0)</f>
        <v>-50.962822188567138</v>
      </c>
      <c r="AA17" s="30">
        <f>SUM(AA6:AA16)</f>
        <v>20205526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-10660657</v>
      </c>
      <c r="D26" s="18"/>
      <c r="E26" s="19">
        <v>-7835610</v>
      </c>
      <c r="F26" s="20">
        <v>-4256710</v>
      </c>
      <c r="G26" s="20">
        <v>-3253183</v>
      </c>
      <c r="H26" s="20">
        <v>-1016</v>
      </c>
      <c r="I26" s="20">
        <v>-179496</v>
      </c>
      <c r="J26" s="20">
        <v>-3433695</v>
      </c>
      <c r="K26" s="20">
        <v>-563933</v>
      </c>
      <c r="L26" s="20"/>
      <c r="M26" s="20">
        <v>-1739028</v>
      </c>
      <c r="N26" s="20">
        <v>-2302961</v>
      </c>
      <c r="O26" s="20">
        <v>-239436</v>
      </c>
      <c r="P26" s="20">
        <v>-9881</v>
      </c>
      <c r="Q26" s="20">
        <v>-1245724</v>
      </c>
      <c r="R26" s="20">
        <v>-1495041</v>
      </c>
      <c r="S26" s="20"/>
      <c r="T26" s="20"/>
      <c r="U26" s="20"/>
      <c r="V26" s="20"/>
      <c r="W26" s="20">
        <v>-7231697</v>
      </c>
      <c r="X26" s="20">
        <v>-4072708</v>
      </c>
      <c r="Y26" s="20">
        <v>-3158989</v>
      </c>
      <c r="Z26" s="21">
        <v>77.564829101423427</v>
      </c>
      <c r="AA26" s="22">
        <v>-4256710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-10660657</v>
      </c>
      <c r="D27" s="26">
        <f>SUM(D21:D26)</f>
        <v>0</v>
      </c>
      <c r="E27" s="27">
        <f t="shared" si="1"/>
        <v>-7835610</v>
      </c>
      <c r="F27" s="28">
        <f t="shared" si="1"/>
        <v>-4256710</v>
      </c>
      <c r="G27" s="28">
        <f t="shared" si="1"/>
        <v>-3253183</v>
      </c>
      <c r="H27" s="28">
        <f t="shared" si="1"/>
        <v>-1016</v>
      </c>
      <c r="I27" s="28">
        <f t="shared" si="1"/>
        <v>-179496</v>
      </c>
      <c r="J27" s="28">
        <f t="shared" si="1"/>
        <v>-3433695</v>
      </c>
      <c r="K27" s="28">
        <f t="shared" si="1"/>
        <v>-563933</v>
      </c>
      <c r="L27" s="28">
        <f t="shared" si="1"/>
        <v>0</v>
      </c>
      <c r="M27" s="28">
        <f t="shared" si="1"/>
        <v>-1739028</v>
      </c>
      <c r="N27" s="28">
        <f t="shared" si="1"/>
        <v>-2302961</v>
      </c>
      <c r="O27" s="28">
        <f t="shared" si="1"/>
        <v>-239436</v>
      </c>
      <c r="P27" s="28">
        <f t="shared" si="1"/>
        <v>-9881</v>
      </c>
      <c r="Q27" s="28">
        <f t="shared" si="1"/>
        <v>-1245724</v>
      </c>
      <c r="R27" s="28">
        <f t="shared" si="1"/>
        <v>-1495041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-7231697</v>
      </c>
      <c r="X27" s="28">
        <f t="shared" si="1"/>
        <v>-4072708</v>
      </c>
      <c r="Y27" s="28">
        <f t="shared" si="1"/>
        <v>-3158989</v>
      </c>
      <c r="Z27" s="29">
        <f>+IF(X27&lt;&gt;0,+(Y27/X27)*100,0)</f>
        <v>77.564829101423427</v>
      </c>
      <c r="AA27" s="30">
        <f>SUM(AA21:AA26)</f>
        <v>-4256710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321065</v>
      </c>
      <c r="D33" s="18"/>
      <c r="E33" s="19"/>
      <c r="F33" s="20"/>
      <c r="G33" s="20">
        <v>15215</v>
      </c>
      <c r="H33" s="36">
        <v>21759</v>
      </c>
      <c r="I33" s="36">
        <v>111454</v>
      </c>
      <c r="J33" s="36">
        <v>148428</v>
      </c>
      <c r="K33" s="20">
        <v>15642</v>
      </c>
      <c r="L33" s="20">
        <v>12535</v>
      </c>
      <c r="M33" s="20">
        <v>15751</v>
      </c>
      <c r="N33" s="20">
        <v>43928</v>
      </c>
      <c r="O33" s="36">
        <v>762947</v>
      </c>
      <c r="P33" s="36">
        <v>81907</v>
      </c>
      <c r="Q33" s="36">
        <v>10751</v>
      </c>
      <c r="R33" s="20">
        <v>855605</v>
      </c>
      <c r="S33" s="20"/>
      <c r="T33" s="20"/>
      <c r="U33" s="20"/>
      <c r="V33" s="36"/>
      <c r="W33" s="36">
        <v>1047961</v>
      </c>
      <c r="X33" s="36"/>
      <c r="Y33" s="20">
        <v>1047961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>
        <v>-1025100</v>
      </c>
      <c r="F35" s="20">
        <v>-1125100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-645028</v>
      </c>
      <c r="Y35" s="20">
        <v>645028</v>
      </c>
      <c r="Z35" s="21">
        <v>-100</v>
      </c>
      <c r="AA35" s="22">
        <v>-1125100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321065</v>
      </c>
      <c r="D36" s="26">
        <f>SUM(D31:D35)</f>
        <v>0</v>
      </c>
      <c r="E36" s="27">
        <f t="shared" si="2"/>
        <v>-1025100</v>
      </c>
      <c r="F36" s="28">
        <f t="shared" si="2"/>
        <v>-1125100</v>
      </c>
      <c r="G36" s="28">
        <f t="shared" si="2"/>
        <v>15215</v>
      </c>
      <c r="H36" s="28">
        <f t="shared" si="2"/>
        <v>21759</v>
      </c>
      <c r="I36" s="28">
        <f t="shared" si="2"/>
        <v>111454</v>
      </c>
      <c r="J36" s="28">
        <f t="shared" si="2"/>
        <v>148428</v>
      </c>
      <c r="K36" s="28">
        <f t="shared" si="2"/>
        <v>15642</v>
      </c>
      <c r="L36" s="28">
        <f t="shared" si="2"/>
        <v>12535</v>
      </c>
      <c r="M36" s="28">
        <f t="shared" si="2"/>
        <v>15751</v>
      </c>
      <c r="N36" s="28">
        <f t="shared" si="2"/>
        <v>43928</v>
      </c>
      <c r="O36" s="28">
        <f t="shared" si="2"/>
        <v>762947</v>
      </c>
      <c r="P36" s="28">
        <f t="shared" si="2"/>
        <v>81907</v>
      </c>
      <c r="Q36" s="28">
        <f t="shared" si="2"/>
        <v>10751</v>
      </c>
      <c r="R36" s="28">
        <f t="shared" si="2"/>
        <v>855605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1047961</v>
      </c>
      <c r="X36" s="28">
        <f t="shared" si="2"/>
        <v>-645028</v>
      </c>
      <c r="Y36" s="28">
        <f t="shared" si="2"/>
        <v>1692989</v>
      </c>
      <c r="Z36" s="29">
        <f>+IF(X36&lt;&gt;0,+(Y36/X36)*100,0)</f>
        <v>-262.46752078979517</v>
      </c>
      <c r="AA36" s="30">
        <f>SUM(AA31:AA35)</f>
        <v>-1125100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-92467488</v>
      </c>
      <c r="D38" s="32">
        <f>+D17+D27+D36</f>
        <v>0</v>
      </c>
      <c r="E38" s="33">
        <f t="shared" si="3"/>
        <v>11452286</v>
      </c>
      <c r="F38" s="2">
        <f t="shared" si="3"/>
        <v>14823716</v>
      </c>
      <c r="G38" s="2">
        <f t="shared" si="3"/>
        <v>-5359228</v>
      </c>
      <c r="H38" s="2">
        <f t="shared" si="3"/>
        <v>10662723</v>
      </c>
      <c r="I38" s="2">
        <f t="shared" si="3"/>
        <v>-4655934</v>
      </c>
      <c r="J38" s="2">
        <f t="shared" si="3"/>
        <v>647561</v>
      </c>
      <c r="K38" s="2">
        <f t="shared" si="3"/>
        <v>-1381764</v>
      </c>
      <c r="L38" s="2">
        <f t="shared" si="3"/>
        <v>2207704</v>
      </c>
      <c r="M38" s="2">
        <f t="shared" si="3"/>
        <v>-550620</v>
      </c>
      <c r="N38" s="2">
        <f t="shared" si="3"/>
        <v>275320</v>
      </c>
      <c r="O38" s="2">
        <f t="shared" si="3"/>
        <v>1697104</v>
      </c>
      <c r="P38" s="2">
        <f t="shared" si="3"/>
        <v>927656</v>
      </c>
      <c r="Q38" s="2">
        <f t="shared" si="3"/>
        <v>1584730</v>
      </c>
      <c r="R38" s="2">
        <f t="shared" si="3"/>
        <v>4209490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5132371</v>
      </c>
      <c r="X38" s="2">
        <f t="shared" si="3"/>
        <v>18358851</v>
      </c>
      <c r="Y38" s="2">
        <f t="shared" si="3"/>
        <v>-13226480</v>
      </c>
      <c r="Z38" s="34">
        <f>+IF(X38&lt;&gt;0,+(Y38/X38)*100,0)</f>
        <v>-72.044160062086675</v>
      </c>
      <c r="AA38" s="35">
        <f>+AA17+AA27+AA36</f>
        <v>14823716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-5359228</v>
      </c>
      <c r="I39" s="2">
        <f>+H40+I60</f>
        <v>5303495</v>
      </c>
      <c r="J39" s="2">
        <f>+G39</f>
        <v>0</v>
      </c>
      <c r="K39" s="2">
        <f>+I40+K60</f>
        <v>647561</v>
      </c>
      <c r="L39" s="2">
        <f>+K40+L60</f>
        <v>-734203</v>
      </c>
      <c r="M39" s="2">
        <f>+L40+M60</f>
        <v>1473501</v>
      </c>
      <c r="N39" s="2">
        <f>+K39</f>
        <v>647561</v>
      </c>
      <c r="O39" s="2">
        <f>+M40+O60</f>
        <v>922881</v>
      </c>
      <c r="P39" s="2">
        <f>+O40+P60</f>
        <v>2619985</v>
      </c>
      <c r="Q39" s="2">
        <f>+P40+Q60</f>
        <v>3547641</v>
      </c>
      <c r="R39" s="2">
        <f>+O39</f>
        <v>922881</v>
      </c>
      <c r="S39" s="2">
        <f>+Q40+S60</f>
        <v>5132371</v>
      </c>
      <c r="T39" s="2">
        <f>+S40+T60</f>
        <v>5132371</v>
      </c>
      <c r="U39" s="2">
        <f>+T40+U60</f>
        <v>5132371</v>
      </c>
      <c r="V39" s="2">
        <f>+S39</f>
        <v>5132371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-92467488</v>
      </c>
      <c r="D40" s="43">
        <f t="shared" ref="D40:AA40" si="4">+D38+D39</f>
        <v>0</v>
      </c>
      <c r="E40" s="44">
        <f t="shared" si="4"/>
        <v>11452286</v>
      </c>
      <c r="F40" s="45">
        <f t="shared" si="4"/>
        <v>14823716</v>
      </c>
      <c r="G40" s="45">
        <f t="shared" si="4"/>
        <v>-5359228</v>
      </c>
      <c r="H40" s="45">
        <f t="shared" si="4"/>
        <v>5303495</v>
      </c>
      <c r="I40" s="45">
        <f t="shared" si="4"/>
        <v>647561</v>
      </c>
      <c r="J40" s="45">
        <f>+I40</f>
        <v>647561</v>
      </c>
      <c r="K40" s="45">
        <f t="shared" si="4"/>
        <v>-734203</v>
      </c>
      <c r="L40" s="45">
        <f t="shared" si="4"/>
        <v>1473501</v>
      </c>
      <c r="M40" s="45">
        <f t="shared" si="4"/>
        <v>922881</v>
      </c>
      <c r="N40" s="45">
        <f>+M40</f>
        <v>922881</v>
      </c>
      <c r="O40" s="45">
        <f t="shared" si="4"/>
        <v>2619985</v>
      </c>
      <c r="P40" s="45">
        <f t="shared" si="4"/>
        <v>3547641</v>
      </c>
      <c r="Q40" s="45">
        <f t="shared" si="4"/>
        <v>5132371</v>
      </c>
      <c r="R40" s="45">
        <f>+Q40</f>
        <v>5132371</v>
      </c>
      <c r="S40" s="45">
        <f t="shared" si="4"/>
        <v>5132371</v>
      </c>
      <c r="T40" s="45">
        <f t="shared" si="4"/>
        <v>5132371</v>
      </c>
      <c r="U40" s="45">
        <f t="shared" si="4"/>
        <v>5132371</v>
      </c>
      <c r="V40" s="45">
        <f>+U40</f>
        <v>5132371</v>
      </c>
      <c r="W40" s="45">
        <f>+V40</f>
        <v>5132371</v>
      </c>
      <c r="X40" s="45">
        <f t="shared" si="4"/>
        <v>18358851</v>
      </c>
      <c r="Y40" s="45">
        <f t="shared" si="4"/>
        <v>-13226480</v>
      </c>
      <c r="Z40" s="46">
        <f>+IF(X40&lt;&gt;0,+(Y40/X40)*100,0)</f>
        <v>-72.044160062086675</v>
      </c>
      <c r="AA40" s="47">
        <f t="shared" si="4"/>
        <v>14823716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539850</v>
      </c>
      <c r="D7" s="18"/>
      <c r="E7" s="19">
        <v>113873182</v>
      </c>
      <c r="F7" s="20">
        <v>114457935</v>
      </c>
      <c r="G7" s="20">
        <v>286955</v>
      </c>
      <c r="H7" s="20">
        <v>32307</v>
      </c>
      <c r="I7" s="20">
        <v>18113</v>
      </c>
      <c r="J7" s="20">
        <v>337375</v>
      </c>
      <c r="K7" s="20">
        <v>80875</v>
      </c>
      <c r="L7" s="20">
        <v>57935</v>
      </c>
      <c r="M7" s="20">
        <v>96378</v>
      </c>
      <c r="N7" s="20">
        <v>235188</v>
      </c>
      <c r="O7" s="20">
        <v>15348</v>
      </c>
      <c r="P7" s="20">
        <v>14252</v>
      </c>
      <c r="Q7" s="20">
        <v>49057</v>
      </c>
      <c r="R7" s="20">
        <v>78657</v>
      </c>
      <c r="S7" s="20"/>
      <c r="T7" s="20"/>
      <c r="U7" s="20"/>
      <c r="V7" s="20"/>
      <c r="W7" s="20">
        <v>651220</v>
      </c>
      <c r="X7" s="20">
        <v>85843449</v>
      </c>
      <c r="Y7" s="20">
        <v>-85192229</v>
      </c>
      <c r="Z7" s="21">
        <v>-99.241386491821871</v>
      </c>
      <c r="AA7" s="22">
        <v>114457935</v>
      </c>
    </row>
    <row r="8" spans="1:27" ht="13.5" x14ac:dyDescent="0.25">
      <c r="A8" s="23" t="s">
        <v>36</v>
      </c>
      <c r="B8" s="17" t="s">
        <v>32</v>
      </c>
      <c r="C8" s="18">
        <v>122443</v>
      </c>
      <c r="D8" s="18"/>
      <c r="E8" s="19">
        <v>218048</v>
      </c>
      <c r="F8" s="20">
        <v>415879</v>
      </c>
      <c r="G8" s="20">
        <v>2059</v>
      </c>
      <c r="H8" s="20">
        <v>1269</v>
      </c>
      <c r="I8" s="20">
        <v>1265</v>
      </c>
      <c r="J8" s="20">
        <v>4593</v>
      </c>
      <c r="K8" s="20">
        <v>2400</v>
      </c>
      <c r="L8" s="20">
        <v>2452</v>
      </c>
      <c r="M8" s="20">
        <v>1203</v>
      </c>
      <c r="N8" s="20">
        <v>6055</v>
      </c>
      <c r="O8" s="20">
        <v>2209</v>
      </c>
      <c r="P8" s="20">
        <v>1870</v>
      </c>
      <c r="Q8" s="20">
        <v>3944</v>
      </c>
      <c r="R8" s="20">
        <v>8023</v>
      </c>
      <c r="S8" s="20"/>
      <c r="T8" s="20"/>
      <c r="U8" s="20"/>
      <c r="V8" s="20"/>
      <c r="W8" s="20">
        <v>18671</v>
      </c>
      <c r="X8" s="20">
        <v>382021</v>
      </c>
      <c r="Y8" s="20">
        <v>-363350</v>
      </c>
      <c r="Z8" s="21">
        <v>-95.112572345499331</v>
      </c>
      <c r="AA8" s="22">
        <v>415879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2312488</v>
      </c>
      <c r="F9" s="20">
        <v>2413966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1366005</v>
      </c>
      <c r="Y9" s="20">
        <v>-1366005</v>
      </c>
      <c r="Z9" s="21">
        <v>-100</v>
      </c>
      <c r="AA9" s="22">
        <v>2413966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1776522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1501516</v>
      </c>
      <c r="Y10" s="20">
        <v>-1501516</v>
      </c>
      <c r="Z10" s="21">
        <v>-100</v>
      </c>
      <c r="AA10" s="22">
        <v>1776522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-118108275</v>
      </c>
      <c r="D14" s="18"/>
      <c r="E14" s="19">
        <v>-95515556</v>
      </c>
      <c r="F14" s="20">
        <v>-97457856</v>
      </c>
      <c r="G14" s="20">
        <v>-41264</v>
      </c>
      <c r="H14" s="20">
        <v>-25764887</v>
      </c>
      <c r="I14" s="20">
        <v>-26539504</v>
      </c>
      <c r="J14" s="20">
        <v>-52345655</v>
      </c>
      <c r="K14" s="20">
        <v>-9915465</v>
      </c>
      <c r="L14" s="20">
        <v>-8808214</v>
      </c>
      <c r="M14" s="20">
        <v>-8101342</v>
      </c>
      <c r="N14" s="20">
        <v>-26825021</v>
      </c>
      <c r="O14" s="20">
        <v>-8011131</v>
      </c>
      <c r="P14" s="20">
        <v>-8083264</v>
      </c>
      <c r="Q14" s="20">
        <v>-8706099</v>
      </c>
      <c r="R14" s="20">
        <v>-24800494</v>
      </c>
      <c r="S14" s="20"/>
      <c r="T14" s="20"/>
      <c r="U14" s="20"/>
      <c r="V14" s="20"/>
      <c r="W14" s="20">
        <v>-103971170</v>
      </c>
      <c r="X14" s="20">
        <v>-73093392</v>
      </c>
      <c r="Y14" s="20">
        <v>-30877778</v>
      </c>
      <c r="Z14" s="21">
        <v>42.244281124619306</v>
      </c>
      <c r="AA14" s="22">
        <v>-97457856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-117445982</v>
      </c>
      <c r="D17" s="26">
        <f>SUM(D6:D16)</f>
        <v>0</v>
      </c>
      <c r="E17" s="27">
        <f t="shared" si="0"/>
        <v>21230562</v>
      </c>
      <c r="F17" s="28">
        <f t="shared" si="0"/>
        <v>21606446</v>
      </c>
      <c r="G17" s="28">
        <f t="shared" si="0"/>
        <v>247750</v>
      </c>
      <c r="H17" s="28">
        <f t="shared" si="0"/>
        <v>-25731311</v>
      </c>
      <c r="I17" s="28">
        <f t="shared" si="0"/>
        <v>-26520126</v>
      </c>
      <c r="J17" s="28">
        <f t="shared" si="0"/>
        <v>-52003687</v>
      </c>
      <c r="K17" s="28">
        <f t="shared" si="0"/>
        <v>-9832190</v>
      </c>
      <c r="L17" s="28">
        <f t="shared" si="0"/>
        <v>-8747827</v>
      </c>
      <c r="M17" s="28">
        <f t="shared" si="0"/>
        <v>-8003761</v>
      </c>
      <c r="N17" s="28">
        <f t="shared" si="0"/>
        <v>-26583778</v>
      </c>
      <c r="O17" s="28">
        <f t="shared" si="0"/>
        <v>-7993574</v>
      </c>
      <c r="P17" s="28">
        <f t="shared" si="0"/>
        <v>-8067142</v>
      </c>
      <c r="Q17" s="28">
        <f t="shared" si="0"/>
        <v>-8653098</v>
      </c>
      <c r="R17" s="28">
        <f t="shared" si="0"/>
        <v>-24713814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-103301279</v>
      </c>
      <c r="X17" s="28">
        <f t="shared" si="0"/>
        <v>15999599</v>
      </c>
      <c r="Y17" s="28">
        <f t="shared" si="0"/>
        <v>-119300878</v>
      </c>
      <c r="Z17" s="29">
        <f>+IF(X17&lt;&gt;0,+(Y17/X17)*100,0)</f>
        <v>-745.64917533245682</v>
      </c>
      <c r="AA17" s="30">
        <f>SUM(AA6:AA16)</f>
        <v>21606446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-275566</v>
      </c>
      <c r="D26" s="18"/>
      <c r="E26" s="19">
        <v>-2913913</v>
      </c>
      <c r="F26" s="20">
        <v>-11889345</v>
      </c>
      <c r="G26" s="20"/>
      <c r="H26" s="20"/>
      <c r="I26" s="20"/>
      <c r="J26" s="20"/>
      <c r="K26" s="20">
        <v>-4357</v>
      </c>
      <c r="L26" s="20">
        <v>-11284</v>
      </c>
      <c r="M26" s="20">
        <v>-201142</v>
      </c>
      <c r="N26" s="20">
        <v>-216783</v>
      </c>
      <c r="O26" s="20">
        <v>-977319</v>
      </c>
      <c r="P26" s="20"/>
      <c r="Q26" s="20">
        <v>-4876077</v>
      </c>
      <c r="R26" s="20">
        <v>-5853396</v>
      </c>
      <c r="S26" s="20"/>
      <c r="T26" s="20"/>
      <c r="U26" s="20"/>
      <c r="V26" s="20"/>
      <c r="W26" s="20">
        <v>-6070179</v>
      </c>
      <c r="X26" s="20">
        <v>-4586820</v>
      </c>
      <c r="Y26" s="20">
        <v>-1483359</v>
      </c>
      <c r="Z26" s="21">
        <v>32.339594751919634</v>
      </c>
      <c r="AA26" s="22">
        <v>-11889345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-275566</v>
      </c>
      <c r="D27" s="26">
        <f>SUM(D21:D26)</f>
        <v>0</v>
      </c>
      <c r="E27" s="27">
        <f t="shared" si="1"/>
        <v>-2913913</v>
      </c>
      <c r="F27" s="28">
        <f t="shared" si="1"/>
        <v>-11889345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-4357</v>
      </c>
      <c r="L27" s="28">
        <f t="shared" si="1"/>
        <v>-11284</v>
      </c>
      <c r="M27" s="28">
        <f t="shared" si="1"/>
        <v>-201142</v>
      </c>
      <c r="N27" s="28">
        <f t="shared" si="1"/>
        <v>-216783</v>
      </c>
      <c r="O27" s="28">
        <f t="shared" si="1"/>
        <v>-977319</v>
      </c>
      <c r="P27" s="28">
        <f t="shared" si="1"/>
        <v>0</v>
      </c>
      <c r="Q27" s="28">
        <f t="shared" si="1"/>
        <v>-4876077</v>
      </c>
      <c r="R27" s="28">
        <f t="shared" si="1"/>
        <v>-5853396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-6070179</v>
      </c>
      <c r="X27" s="28">
        <f t="shared" si="1"/>
        <v>-4586820</v>
      </c>
      <c r="Y27" s="28">
        <f t="shared" si="1"/>
        <v>-1483359</v>
      </c>
      <c r="Z27" s="29">
        <f>+IF(X27&lt;&gt;0,+(Y27/X27)*100,0)</f>
        <v>32.339594751919634</v>
      </c>
      <c r="AA27" s="30">
        <f>SUM(AA21:AA26)</f>
        <v>-11889345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-117721548</v>
      </c>
      <c r="D38" s="32">
        <f>+D17+D27+D36</f>
        <v>0</v>
      </c>
      <c r="E38" s="33">
        <f t="shared" si="3"/>
        <v>18316649</v>
      </c>
      <c r="F38" s="2">
        <f t="shared" si="3"/>
        <v>9717101</v>
      </c>
      <c r="G38" s="2">
        <f t="shared" si="3"/>
        <v>247750</v>
      </c>
      <c r="H38" s="2">
        <f t="shared" si="3"/>
        <v>-25731311</v>
      </c>
      <c r="I38" s="2">
        <f t="shared" si="3"/>
        <v>-26520126</v>
      </c>
      <c r="J38" s="2">
        <f t="shared" si="3"/>
        <v>-52003687</v>
      </c>
      <c r="K38" s="2">
        <f t="shared" si="3"/>
        <v>-9836547</v>
      </c>
      <c r="L38" s="2">
        <f t="shared" si="3"/>
        <v>-8759111</v>
      </c>
      <c r="M38" s="2">
        <f t="shared" si="3"/>
        <v>-8204903</v>
      </c>
      <c r="N38" s="2">
        <f t="shared" si="3"/>
        <v>-26800561</v>
      </c>
      <c r="O38" s="2">
        <f t="shared" si="3"/>
        <v>-8970893</v>
      </c>
      <c r="P38" s="2">
        <f t="shared" si="3"/>
        <v>-8067142</v>
      </c>
      <c r="Q38" s="2">
        <f t="shared" si="3"/>
        <v>-13529175</v>
      </c>
      <c r="R38" s="2">
        <f t="shared" si="3"/>
        <v>-30567210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-109371458</v>
      </c>
      <c r="X38" s="2">
        <f t="shared" si="3"/>
        <v>11412779</v>
      </c>
      <c r="Y38" s="2">
        <f t="shared" si="3"/>
        <v>-120784237</v>
      </c>
      <c r="Z38" s="34">
        <f>+IF(X38&lt;&gt;0,+(Y38/X38)*100,0)</f>
        <v>-1058.3245062398912</v>
      </c>
      <c r="AA38" s="35">
        <f>+AA17+AA27+AA36</f>
        <v>9717101</v>
      </c>
    </row>
    <row r="39" spans="1:27" ht="13.5" x14ac:dyDescent="0.25">
      <c r="A39" s="23" t="s">
        <v>60</v>
      </c>
      <c r="B39" s="17"/>
      <c r="C39" s="32">
        <v>2389822</v>
      </c>
      <c r="D39" s="32"/>
      <c r="E39" s="33"/>
      <c r="F39" s="2">
        <v>-81159224</v>
      </c>
      <c r="G39" s="2"/>
      <c r="H39" s="2">
        <f>+G40+H60</f>
        <v>247750</v>
      </c>
      <c r="I39" s="2">
        <f>+H40+I60</f>
        <v>-106642785</v>
      </c>
      <c r="J39" s="2">
        <f>+G39</f>
        <v>0</v>
      </c>
      <c r="K39" s="2">
        <f>+I40+K60</f>
        <v>-133162911</v>
      </c>
      <c r="L39" s="2">
        <f>+K40+L60</f>
        <v>-142999458</v>
      </c>
      <c r="M39" s="2">
        <f>+L40+M60</f>
        <v>-151758569</v>
      </c>
      <c r="N39" s="2">
        <f>+K39</f>
        <v>-133162911</v>
      </c>
      <c r="O39" s="2">
        <f>+M40+O60</f>
        <v>-159963472</v>
      </c>
      <c r="P39" s="2">
        <f>+O40+P60</f>
        <v>-168934365</v>
      </c>
      <c r="Q39" s="2">
        <f>+P40+Q60</f>
        <v>-177001507</v>
      </c>
      <c r="R39" s="2">
        <f>+O39</f>
        <v>-159963472</v>
      </c>
      <c r="S39" s="2">
        <f>+Q40+S60</f>
        <v>-190530682</v>
      </c>
      <c r="T39" s="2">
        <f>+S40+T60</f>
        <v>-190530682</v>
      </c>
      <c r="U39" s="2">
        <f>+T40+U60</f>
        <v>-190530682</v>
      </c>
      <c r="V39" s="2">
        <f>+S39</f>
        <v>-190530682</v>
      </c>
      <c r="W39" s="2">
        <f>+G39</f>
        <v>0</v>
      </c>
      <c r="X39" s="2">
        <v>-81159224</v>
      </c>
      <c r="Y39" s="2">
        <f>+W39-X39</f>
        <v>81159224</v>
      </c>
      <c r="Z39" s="34">
        <f>+IF(X39&lt;&gt;0,+(Y39/X39)*100,0)</f>
        <v>-100</v>
      </c>
      <c r="AA39" s="35">
        <v>-81159224</v>
      </c>
    </row>
    <row r="40" spans="1:27" ht="13.5" x14ac:dyDescent="0.25">
      <c r="A40" s="41" t="s">
        <v>62</v>
      </c>
      <c r="B40" s="42" t="s">
        <v>61</v>
      </c>
      <c r="C40" s="43">
        <f>+C38+C39</f>
        <v>-115331726</v>
      </c>
      <c r="D40" s="43">
        <f t="shared" ref="D40:AA40" si="4">+D38+D39</f>
        <v>0</v>
      </c>
      <c r="E40" s="44">
        <f t="shared" si="4"/>
        <v>18316649</v>
      </c>
      <c r="F40" s="45">
        <f t="shared" si="4"/>
        <v>-71442123</v>
      </c>
      <c r="G40" s="45">
        <f t="shared" si="4"/>
        <v>247750</v>
      </c>
      <c r="H40" s="45">
        <f t="shared" si="4"/>
        <v>-25483561</v>
      </c>
      <c r="I40" s="45">
        <f t="shared" si="4"/>
        <v>-133162911</v>
      </c>
      <c r="J40" s="45">
        <f>+I40</f>
        <v>-133162911</v>
      </c>
      <c r="K40" s="45">
        <f t="shared" si="4"/>
        <v>-142999458</v>
      </c>
      <c r="L40" s="45">
        <f t="shared" si="4"/>
        <v>-151758569</v>
      </c>
      <c r="M40" s="45">
        <f t="shared" si="4"/>
        <v>-159963472</v>
      </c>
      <c r="N40" s="45">
        <f>+M40</f>
        <v>-159963472</v>
      </c>
      <c r="O40" s="45">
        <f t="shared" si="4"/>
        <v>-168934365</v>
      </c>
      <c r="P40" s="45">
        <f t="shared" si="4"/>
        <v>-177001507</v>
      </c>
      <c r="Q40" s="45">
        <f t="shared" si="4"/>
        <v>-190530682</v>
      </c>
      <c r="R40" s="45">
        <f>+Q40</f>
        <v>-190530682</v>
      </c>
      <c r="S40" s="45">
        <f t="shared" si="4"/>
        <v>-190530682</v>
      </c>
      <c r="T40" s="45">
        <f t="shared" si="4"/>
        <v>-190530682</v>
      </c>
      <c r="U40" s="45">
        <f t="shared" si="4"/>
        <v>-190530682</v>
      </c>
      <c r="V40" s="45">
        <f>+U40</f>
        <v>-190530682</v>
      </c>
      <c r="W40" s="45">
        <f>+V40</f>
        <v>-190530682</v>
      </c>
      <c r="X40" s="45">
        <f t="shared" si="4"/>
        <v>-69746445</v>
      </c>
      <c r="Y40" s="45">
        <f t="shared" si="4"/>
        <v>-39625013</v>
      </c>
      <c r="Z40" s="46">
        <f>+IF(X40&lt;&gt;0,+(Y40/X40)*100,0)</f>
        <v>56.812950108066438</v>
      </c>
      <c r="AA40" s="47">
        <f t="shared" si="4"/>
        <v>-71442123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-81159224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-192396</v>
      </c>
      <c r="D14" s="18"/>
      <c r="E14" s="19"/>
      <c r="F14" s="20"/>
      <c r="G14" s="20"/>
      <c r="H14" s="20">
        <v>-52563</v>
      </c>
      <c r="I14" s="20">
        <v>-47877</v>
      </c>
      <c r="J14" s="20">
        <v>-100440</v>
      </c>
      <c r="K14" s="20">
        <v>-35957</v>
      </c>
      <c r="L14" s="20">
        <v>-38222</v>
      </c>
      <c r="M14" s="20"/>
      <c r="N14" s="20">
        <v>-74179</v>
      </c>
      <c r="O14" s="20"/>
      <c r="P14" s="20"/>
      <c r="Q14" s="20">
        <v>-35016</v>
      </c>
      <c r="R14" s="20">
        <v>-35016</v>
      </c>
      <c r="S14" s="20"/>
      <c r="T14" s="20"/>
      <c r="U14" s="20"/>
      <c r="V14" s="20"/>
      <c r="W14" s="20">
        <v>-209635</v>
      </c>
      <c r="X14" s="20"/>
      <c r="Y14" s="20">
        <v>-209635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-192396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-52563</v>
      </c>
      <c r="I17" s="28">
        <f t="shared" si="0"/>
        <v>-47877</v>
      </c>
      <c r="J17" s="28">
        <f t="shared" si="0"/>
        <v>-100440</v>
      </c>
      <c r="K17" s="28">
        <f t="shared" si="0"/>
        <v>-35957</v>
      </c>
      <c r="L17" s="28">
        <f t="shared" si="0"/>
        <v>-38222</v>
      </c>
      <c r="M17" s="28">
        <f t="shared" si="0"/>
        <v>0</v>
      </c>
      <c r="N17" s="28">
        <f t="shared" si="0"/>
        <v>-74179</v>
      </c>
      <c r="O17" s="28">
        <f t="shared" si="0"/>
        <v>0</v>
      </c>
      <c r="P17" s="28">
        <f t="shared" si="0"/>
        <v>0</v>
      </c>
      <c r="Q17" s="28">
        <f t="shared" si="0"/>
        <v>-35016</v>
      </c>
      <c r="R17" s="28">
        <f t="shared" si="0"/>
        <v>-35016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-209635</v>
      </c>
      <c r="X17" s="28">
        <f t="shared" si="0"/>
        <v>0</v>
      </c>
      <c r="Y17" s="28">
        <f t="shared" si="0"/>
        <v>-209635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-192396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-52563</v>
      </c>
      <c r="I38" s="2">
        <f t="shared" si="3"/>
        <v>-47877</v>
      </c>
      <c r="J38" s="2">
        <f t="shared" si="3"/>
        <v>-100440</v>
      </c>
      <c r="K38" s="2">
        <f t="shared" si="3"/>
        <v>-35957</v>
      </c>
      <c r="L38" s="2">
        <f t="shared" si="3"/>
        <v>-38222</v>
      </c>
      <c r="M38" s="2">
        <f t="shared" si="3"/>
        <v>0</v>
      </c>
      <c r="N38" s="2">
        <f t="shared" si="3"/>
        <v>-74179</v>
      </c>
      <c r="O38" s="2">
        <f t="shared" si="3"/>
        <v>0</v>
      </c>
      <c r="P38" s="2">
        <f t="shared" si="3"/>
        <v>0</v>
      </c>
      <c r="Q38" s="2">
        <f t="shared" si="3"/>
        <v>-35016</v>
      </c>
      <c r="R38" s="2">
        <f t="shared" si="3"/>
        <v>-35016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-209635</v>
      </c>
      <c r="X38" s="2">
        <f t="shared" si="3"/>
        <v>0</v>
      </c>
      <c r="Y38" s="2">
        <f t="shared" si="3"/>
        <v>-209635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-52563</v>
      </c>
      <c r="J39" s="2">
        <f>+G39</f>
        <v>0</v>
      </c>
      <c r="K39" s="2">
        <f>+I40+K60</f>
        <v>-292836</v>
      </c>
      <c r="L39" s="2">
        <f>+K40+L60</f>
        <v>-328793</v>
      </c>
      <c r="M39" s="2">
        <f>+L40+M60</f>
        <v>-367015</v>
      </c>
      <c r="N39" s="2">
        <f>+K39</f>
        <v>-292836</v>
      </c>
      <c r="O39" s="2">
        <f>+M40+O60</f>
        <v>-367015</v>
      </c>
      <c r="P39" s="2">
        <f>+O40+P60</f>
        <v>-367015</v>
      </c>
      <c r="Q39" s="2">
        <f>+P40+Q60</f>
        <v>-367015</v>
      </c>
      <c r="R39" s="2">
        <f>+O39</f>
        <v>-367015</v>
      </c>
      <c r="S39" s="2">
        <f>+Q40+S60</f>
        <v>-402031</v>
      </c>
      <c r="T39" s="2">
        <f>+S40+T60</f>
        <v>-402031</v>
      </c>
      <c r="U39" s="2">
        <f>+T40+U60</f>
        <v>-402031</v>
      </c>
      <c r="V39" s="2">
        <f>+S39</f>
        <v>-402031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-192396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-52563</v>
      </c>
      <c r="I40" s="45">
        <f t="shared" si="4"/>
        <v>-100440</v>
      </c>
      <c r="J40" s="45">
        <f>+I40</f>
        <v>-100440</v>
      </c>
      <c r="K40" s="45">
        <f t="shared" si="4"/>
        <v>-328793</v>
      </c>
      <c r="L40" s="45">
        <f t="shared" si="4"/>
        <v>-367015</v>
      </c>
      <c r="M40" s="45">
        <f t="shared" si="4"/>
        <v>-367015</v>
      </c>
      <c r="N40" s="45">
        <f>+M40</f>
        <v>-367015</v>
      </c>
      <c r="O40" s="45">
        <f t="shared" si="4"/>
        <v>-367015</v>
      </c>
      <c r="P40" s="45">
        <f t="shared" si="4"/>
        <v>-367015</v>
      </c>
      <c r="Q40" s="45">
        <f t="shared" si="4"/>
        <v>-402031</v>
      </c>
      <c r="R40" s="45">
        <f>+Q40</f>
        <v>-402031</v>
      </c>
      <c r="S40" s="45">
        <f t="shared" si="4"/>
        <v>-402031</v>
      </c>
      <c r="T40" s="45">
        <f t="shared" si="4"/>
        <v>-402031</v>
      </c>
      <c r="U40" s="45">
        <f t="shared" si="4"/>
        <v>-402031</v>
      </c>
      <c r="V40" s="45">
        <f>+U40</f>
        <v>-402031</v>
      </c>
      <c r="W40" s="45">
        <f>+V40</f>
        <v>-402031</v>
      </c>
      <c r="X40" s="45">
        <f t="shared" si="4"/>
        <v>0</v>
      </c>
      <c r="Y40" s="45">
        <f t="shared" si="4"/>
        <v>-209635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-192396</v>
      </c>
      <c r="N60">
        <v>-192396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536795</v>
      </c>
      <c r="D7" s="18"/>
      <c r="E7" s="19">
        <v>83470143</v>
      </c>
      <c r="F7" s="20">
        <v>83470143</v>
      </c>
      <c r="G7" s="20">
        <v>28932</v>
      </c>
      <c r="H7" s="20">
        <v>48471</v>
      </c>
      <c r="I7" s="20">
        <v>69299</v>
      </c>
      <c r="J7" s="20">
        <v>146702</v>
      </c>
      <c r="K7" s="20">
        <v>80020</v>
      </c>
      <c r="L7" s="20">
        <v>84839</v>
      </c>
      <c r="M7" s="20">
        <v>89926</v>
      </c>
      <c r="N7" s="20">
        <v>254785</v>
      </c>
      <c r="O7" s="20">
        <v>95330</v>
      </c>
      <c r="P7" s="20">
        <v>76591</v>
      </c>
      <c r="Q7" s="20">
        <v>103052</v>
      </c>
      <c r="R7" s="20">
        <v>274973</v>
      </c>
      <c r="S7" s="20"/>
      <c r="T7" s="20"/>
      <c r="U7" s="20"/>
      <c r="V7" s="20"/>
      <c r="W7" s="20">
        <v>676460</v>
      </c>
      <c r="X7" s="20">
        <v>62602578</v>
      </c>
      <c r="Y7" s="20">
        <v>-61926118</v>
      </c>
      <c r="Z7" s="21">
        <v>-98.919437471089438</v>
      </c>
      <c r="AA7" s="22">
        <v>83470143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4931020</v>
      </c>
      <c r="F9" s="20">
        <v>4931020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4931020</v>
      </c>
      <c r="Y9" s="20">
        <v>-4931020</v>
      </c>
      <c r="Z9" s="21">
        <v>-100</v>
      </c>
      <c r="AA9" s="22">
        <v>4931020</v>
      </c>
    </row>
    <row r="10" spans="1:27" ht="13.5" x14ac:dyDescent="0.25">
      <c r="A10" s="23" t="s">
        <v>38</v>
      </c>
      <c r="B10" s="17" t="s">
        <v>6</v>
      </c>
      <c r="C10" s="18">
        <v>1075000</v>
      </c>
      <c r="D10" s="18"/>
      <c r="E10" s="19"/>
      <c r="F10" s="20">
        <v>70935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53199</v>
      </c>
      <c r="Y10" s="20">
        <v>-53199</v>
      </c>
      <c r="Z10" s="21">
        <v>-100</v>
      </c>
      <c r="AA10" s="22">
        <v>70935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-39537719</v>
      </c>
      <c r="D14" s="18"/>
      <c r="E14" s="19"/>
      <c r="F14" s="20"/>
      <c r="G14" s="20"/>
      <c r="H14" s="20">
        <v>-7560154</v>
      </c>
      <c r="I14" s="20">
        <v>-14206</v>
      </c>
      <c r="J14" s="20">
        <v>-7574360</v>
      </c>
      <c r="K14" s="20">
        <v>-23281746</v>
      </c>
      <c r="L14" s="20">
        <v>-739022</v>
      </c>
      <c r="M14" s="20">
        <v>-15200593</v>
      </c>
      <c r="N14" s="20">
        <v>-39221361</v>
      </c>
      <c r="O14" s="20">
        <v>-5693959</v>
      </c>
      <c r="P14" s="20">
        <v>4905116</v>
      </c>
      <c r="Q14" s="20">
        <v>-5346021</v>
      </c>
      <c r="R14" s="20">
        <v>-6134864</v>
      </c>
      <c r="S14" s="20"/>
      <c r="T14" s="20"/>
      <c r="U14" s="20"/>
      <c r="V14" s="20"/>
      <c r="W14" s="20">
        <v>-52930585</v>
      </c>
      <c r="X14" s="20"/>
      <c r="Y14" s="20">
        <v>-52930585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-37925924</v>
      </c>
      <c r="D17" s="26">
        <f>SUM(D6:D16)</f>
        <v>0</v>
      </c>
      <c r="E17" s="27">
        <f t="shared" si="0"/>
        <v>88401163</v>
      </c>
      <c r="F17" s="28">
        <f t="shared" si="0"/>
        <v>88472098</v>
      </c>
      <c r="G17" s="28">
        <f t="shared" si="0"/>
        <v>28932</v>
      </c>
      <c r="H17" s="28">
        <f t="shared" si="0"/>
        <v>-7511683</v>
      </c>
      <c r="I17" s="28">
        <f t="shared" si="0"/>
        <v>55093</v>
      </c>
      <c r="J17" s="28">
        <f t="shared" si="0"/>
        <v>-7427658</v>
      </c>
      <c r="K17" s="28">
        <f t="shared" si="0"/>
        <v>-23201726</v>
      </c>
      <c r="L17" s="28">
        <f t="shared" si="0"/>
        <v>-654183</v>
      </c>
      <c r="M17" s="28">
        <f t="shared" si="0"/>
        <v>-15110667</v>
      </c>
      <c r="N17" s="28">
        <f t="shared" si="0"/>
        <v>-38966576</v>
      </c>
      <c r="O17" s="28">
        <f t="shared" si="0"/>
        <v>-5598629</v>
      </c>
      <c r="P17" s="28">
        <f t="shared" si="0"/>
        <v>4981707</v>
      </c>
      <c r="Q17" s="28">
        <f t="shared" si="0"/>
        <v>-5242969</v>
      </c>
      <c r="R17" s="28">
        <f t="shared" si="0"/>
        <v>-5859891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-52254125</v>
      </c>
      <c r="X17" s="28">
        <f t="shared" si="0"/>
        <v>67586797</v>
      </c>
      <c r="Y17" s="28">
        <f t="shared" si="0"/>
        <v>-119840922</v>
      </c>
      <c r="Z17" s="29">
        <f>+IF(X17&lt;&gt;0,+(Y17/X17)*100,0)</f>
        <v>-177.31410174682489</v>
      </c>
      <c r="AA17" s="30">
        <f>SUM(AA6:AA16)</f>
        <v>88472098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-926631</v>
      </c>
      <c r="D26" s="18"/>
      <c r="E26" s="19"/>
      <c r="F26" s="20">
        <v>-61683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-46260</v>
      </c>
      <c r="Y26" s="20">
        <v>46260</v>
      </c>
      <c r="Z26" s="21">
        <v>-100</v>
      </c>
      <c r="AA26" s="22">
        <v>-61683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-926631</v>
      </c>
      <c r="D27" s="26">
        <f>SUM(D21:D26)</f>
        <v>0</v>
      </c>
      <c r="E27" s="27">
        <f t="shared" si="1"/>
        <v>0</v>
      </c>
      <c r="F27" s="28">
        <f t="shared" si="1"/>
        <v>-61683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-46260</v>
      </c>
      <c r="Y27" s="28">
        <f t="shared" si="1"/>
        <v>46260</v>
      </c>
      <c r="Z27" s="29">
        <f>+IF(X27&lt;&gt;0,+(Y27/X27)*100,0)</f>
        <v>-100</v>
      </c>
      <c r="AA27" s="30">
        <f>SUM(AA21:AA26)</f>
        <v>-61683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-38852555</v>
      </c>
      <c r="D38" s="32">
        <f>+D17+D27+D36</f>
        <v>0</v>
      </c>
      <c r="E38" s="33">
        <f t="shared" si="3"/>
        <v>88401163</v>
      </c>
      <c r="F38" s="2">
        <f t="shared" si="3"/>
        <v>88410415</v>
      </c>
      <c r="G38" s="2">
        <f t="shared" si="3"/>
        <v>28932</v>
      </c>
      <c r="H38" s="2">
        <f t="shared" si="3"/>
        <v>-7511683</v>
      </c>
      <c r="I38" s="2">
        <f t="shared" si="3"/>
        <v>55093</v>
      </c>
      <c r="J38" s="2">
        <f t="shared" si="3"/>
        <v>-7427658</v>
      </c>
      <c r="K38" s="2">
        <f t="shared" si="3"/>
        <v>-23201726</v>
      </c>
      <c r="L38" s="2">
        <f t="shared" si="3"/>
        <v>-654183</v>
      </c>
      <c r="M38" s="2">
        <f t="shared" si="3"/>
        <v>-15110667</v>
      </c>
      <c r="N38" s="2">
        <f t="shared" si="3"/>
        <v>-38966576</v>
      </c>
      <c r="O38" s="2">
        <f t="shared" si="3"/>
        <v>-5598629</v>
      </c>
      <c r="P38" s="2">
        <f t="shared" si="3"/>
        <v>4981707</v>
      </c>
      <c r="Q38" s="2">
        <f t="shared" si="3"/>
        <v>-5242969</v>
      </c>
      <c r="R38" s="2">
        <f t="shared" si="3"/>
        <v>-5859891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-52254125</v>
      </c>
      <c r="X38" s="2">
        <f t="shared" si="3"/>
        <v>67540537</v>
      </c>
      <c r="Y38" s="2">
        <f t="shared" si="3"/>
        <v>-119794662</v>
      </c>
      <c r="Z38" s="34">
        <f>+IF(X38&lt;&gt;0,+(Y38/X38)*100,0)</f>
        <v>-177.36705587638428</v>
      </c>
      <c r="AA38" s="35">
        <f>+AA17+AA27+AA36</f>
        <v>88410415</v>
      </c>
    </row>
    <row r="39" spans="1:27" ht="13.5" x14ac:dyDescent="0.25">
      <c r="A39" s="23" t="s">
        <v>60</v>
      </c>
      <c r="B39" s="17"/>
      <c r="C39" s="32">
        <v>24140202</v>
      </c>
      <c r="D39" s="32"/>
      <c r="E39" s="33"/>
      <c r="F39" s="2"/>
      <c r="G39" s="2"/>
      <c r="H39" s="2">
        <f>+G40+H60</f>
        <v>28932</v>
      </c>
      <c r="I39" s="2">
        <f>+H40+I60</f>
        <v>-7482751</v>
      </c>
      <c r="J39" s="2">
        <f>+G39</f>
        <v>0</v>
      </c>
      <c r="K39" s="2">
        <f>+I40+K60</f>
        <v>-22131561</v>
      </c>
      <c r="L39" s="2">
        <f>+K40+L60</f>
        <v>-45333287</v>
      </c>
      <c r="M39" s="2">
        <f>+L40+M60</f>
        <v>-45987470</v>
      </c>
      <c r="N39" s="2">
        <f>+K39</f>
        <v>-22131561</v>
      </c>
      <c r="O39" s="2">
        <f>+M40+O60</f>
        <v>-61098137</v>
      </c>
      <c r="P39" s="2">
        <f>+O40+P60</f>
        <v>-66696766</v>
      </c>
      <c r="Q39" s="2">
        <f>+P40+Q60</f>
        <v>-61715059</v>
      </c>
      <c r="R39" s="2">
        <f>+O39</f>
        <v>-61098137</v>
      </c>
      <c r="S39" s="2">
        <f>+Q40+S60</f>
        <v>-66958028</v>
      </c>
      <c r="T39" s="2">
        <f>+S40+T60</f>
        <v>-66958028</v>
      </c>
      <c r="U39" s="2">
        <f>+T40+U60</f>
        <v>-66958028</v>
      </c>
      <c r="V39" s="2">
        <f>+S39</f>
        <v>-66958028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-14712353</v>
      </c>
      <c r="D40" s="43">
        <f t="shared" ref="D40:AA40" si="4">+D38+D39</f>
        <v>0</v>
      </c>
      <c r="E40" s="44">
        <f t="shared" si="4"/>
        <v>88401163</v>
      </c>
      <c r="F40" s="45">
        <f t="shared" si="4"/>
        <v>88410415</v>
      </c>
      <c r="G40" s="45">
        <f t="shared" si="4"/>
        <v>28932</v>
      </c>
      <c r="H40" s="45">
        <f t="shared" si="4"/>
        <v>-7482751</v>
      </c>
      <c r="I40" s="45">
        <f t="shared" si="4"/>
        <v>-7427658</v>
      </c>
      <c r="J40" s="45">
        <f>+I40</f>
        <v>-7427658</v>
      </c>
      <c r="K40" s="45">
        <f t="shared" si="4"/>
        <v>-45333287</v>
      </c>
      <c r="L40" s="45">
        <f t="shared" si="4"/>
        <v>-45987470</v>
      </c>
      <c r="M40" s="45">
        <f t="shared" si="4"/>
        <v>-61098137</v>
      </c>
      <c r="N40" s="45">
        <f>+M40</f>
        <v>-61098137</v>
      </c>
      <c r="O40" s="45">
        <f t="shared" si="4"/>
        <v>-66696766</v>
      </c>
      <c r="P40" s="45">
        <f t="shared" si="4"/>
        <v>-61715059</v>
      </c>
      <c r="Q40" s="45">
        <f t="shared" si="4"/>
        <v>-66958028</v>
      </c>
      <c r="R40" s="45">
        <f>+Q40</f>
        <v>-66958028</v>
      </c>
      <c r="S40" s="45">
        <f t="shared" si="4"/>
        <v>-66958028</v>
      </c>
      <c r="T40" s="45">
        <f t="shared" si="4"/>
        <v>-66958028</v>
      </c>
      <c r="U40" s="45">
        <f t="shared" si="4"/>
        <v>-66958028</v>
      </c>
      <c r="V40" s="45">
        <f>+U40</f>
        <v>-66958028</v>
      </c>
      <c r="W40" s="45">
        <f>+V40</f>
        <v>-66958028</v>
      </c>
      <c r="X40" s="45">
        <f t="shared" si="4"/>
        <v>67540537</v>
      </c>
      <c r="Y40" s="45">
        <f t="shared" si="4"/>
        <v>-119794662</v>
      </c>
      <c r="Z40" s="46">
        <f>+IF(X40&lt;&gt;0,+(Y40/X40)*100,0)</f>
        <v>-177.36705587638428</v>
      </c>
      <c r="AA40" s="47">
        <f t="shared" si="4"/>
        <v>88410415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-14703903</v>
      </c>
      <c r="N60">
        <v>-14703903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-163690727</v>
      </c>
      <c r="D14" s="18"/>
      <c r="E14" s="19">
        <v>-180885649</v>
      </c>
      <c r="F14" s="20">
        <v>-170848745</v>
      </c>
      <c r="G14" s="20">
        <v>-18324316</v>
      </c>
      <c r="H14" s="20">
        <v>-18940543</v>
      </c>
      <c r="I14" s="20">
        <v>-17072718</v>
      </c>
      <c r="J14" s="20">
        <v>-54337577</v>
      </c>
      <c r="K14" s="20">
        <v>-13156575</v>
      </c>
      <c r="L14" s="20">
        <v>-14708590</v>
      </c>
      <c r="M14" s="20">
        <v>-10818298</v>
      </c>
      <c r="N14" s="20">
        <v>-38683463</v>
      </c>
      <c r="O14" s="20">
        <v>-17395135</v>
      </c>
      <c r="P14" s="20">
        <v>-12251902</v>
      </c>
      <c r="Q14" s="20">
        <v>-11251947</v>
      </c>
      <c r="R14" s="20">
        <v>-40898984</v>
      </c>
      <c r="S14" s="20"/>
      <c r="T14" s="20"/>
      <c r="U14" s="20"/>
      <c r="V14" s="20"/>
      <c r="W14" s="20">
        <v>-133920024</v>
      </c>
      <c r="X14" s="20">
        <v>-128136555</v>
      </c>
      <c r="Y14" s="20">
        <v>-5783469</v>
      </c>
      <c r="Z14" s="21">
        <v>4.5135199709403766</v>
      </c>
      <c r="AA14" s="22">
        <v>-170848745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-163690727</v>
      </c>
      <c r="D17" s="26">
        <f>SUM(D6:D16)</f>
        <v>0</v>
      </c>
      <c r="E17" s="27">
        <f t="shared" si="0"/>
        <v>-180885649</v>
      </c>
      <c r="F17" s="28">
        <f t="shared" si="0"/>
        <v>-170848745</v>
      </c>
      <c r="G17" s="28">
        <f t="shared" si="0"/>
        <v>-18324316</v>
      </c>
      <c r="H17" s="28">
        <f t="shared" si="0"/>
        <v>-18940543</v>
      </c>
      <c r="I17" s="28">
        <f t="shared" si="0"/>
        <v>-17072718</v>
      </c>
      <c r="J17" s="28">
        <f t="shared" si="0"/>
        <v>-54337577</v>
      </c>
      <c r="K17" s="28">
        <f t="shared" si="0"/>
        <v>-13156575</v>
      </c>
      <c r="L17" s="28">
        <f t="shared" si="0"/>
        <v>-14708590</v>
      </c>
      <c r="M17" s="28">
        <f t="shared" si="0"/>
        <v>-10818298</v>
      </c>
      <c r="N17" s="28">
        <f t="shared" si="0"/>
        <v>-38683463</v>
      </c>
      <c r="O17" s="28">
        <f t="shared" si="0"/>
        <v>-17395135</v>
      </c>
      <c r="P17" s="28">
        <f t="shared" si="0"/>
        <v>-12251902</v>
      </c>
      <c r="Q17" s="28">
        <f t="shared" si="0"/>
        <v>-11251947</v>
      </c>
      <c r="R17" s="28">
        <f t="shared" si="0"/>
        <v>-40898984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-133920024</v>
      </c>
      <c r="X17" s="28">
        <f t="shared" si="0"/>
        <v>-128136555</v>
      </c>
      <c r="Y17" s="28">
        <f t="shared" si="0"/>
        <v>-5783469</v>
      </c>
      <c r="Z17" s="29">
        <f>+IF(X17&lt;&gt;0,+(Y17/X17)*100,0)</f>
        <v>4.5135199709403766</v>
      </c>
      <c r="AA17" s="30">
        <f>SUM(AA6:AA16)</f>
        <v>-170848745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-163690727</v>
      </c>
      <c r="D38" s="32">
        <f>+D17+D27+D36</f>
        <v>0</v>
      </c>
      <c r="E38" s="33">
        <f t="shared" si="3"/>
        <v>-180885649</v>
      </c>
      <c r="F38" s="2">
        <f t="shared" si="3"/>
        <v>-170848745</v>
      </c>
      <c r="G38" s="2">
        <f t="shared" si="3"/>
        <v>-18324316</v>
      </c>
      <c r="H38" s="2">
        <f t="shared" si="3"/>
        <v>-18940543</v>
      </c>
      <c r="I38" s="2">
        <f t="shared" si="3"/>
        <v>-17072718</v>
      </c>
      <c r="J38" s="2">
        <f t="shared" si="3"/>
        <v>-54337577</v>
      </c>
      <c r="K38" s="2">
        <f t="shared" si="3"/>
        <v>-13156575</v>
      </c>
      <c r="L38" s="2">
        <f t="shared" si="3"/>
        <v>-14708590</v>
      </c>
      <c r="M38" s="2">
        <f t="shared" si="3"/>
        <v>-10818298</v>
      </c>
      <c r="N38" s="2">
        <f t="shared" si="3"/>
        <v>-38683463</v>
      </c>
      <c r="O38" s="2">
        <f t="shared" si="3"/>
        <v>-17395135</v>
      </c>
      <c r="P38" s="2">
        <f t="shared" si="3"/>
        <v>-12251902</v>
      </c>
      <c r="Q38" s="2">
        <f t="shared" si="3"/>
        <v>-11251947</v>
      </c>
      <c r="R38" s="2">
        <f t="shared" si="3"/>
        <v>-40898984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-133920024</v>
      </c>
      <c r="X38" s="2">
        <f t="shared" si="3"/>
        <v>-128136555</v>
      </c>
      <c r="Y38" s="2">
        <f t="shared" si="3"/>
        <v>-5783469</v>
      </c>
      <c r="Z38" s="34">
        <f>+IF(X38&lt;&gt;0,+(Y38/X38)*100,0)</f>
        <v>4.5135199709403766</v>
      </c>
      <c r="AA38" s="35">
        <f>+AA17+AA27+AA36</f>
        <v>-170848745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-18324316</v>
      </c>
      <c r="I39" s="2">
        <f>+H40+I60</f>
        <v>-37264859</v>
      </c>
      <c r="J39" s="2">
        <f>+G39</f>
        <v>0</v>
      </c>
      <c r="K39" s="2">
        <f>+I40+K60</f>
        <v>-54337577</v>
      </c>
      <c r="L39" s="2">
        <f>+K40+L60</f>
        <v>-67494152</v>
      </c>
      <c r="M39" s="2">
        <f>+L40+M60</f>
        <v>-82202742</v>
      </c>
      <c r="N39" s="2">
        <f>+K39</f>
        <v>-54337577</v>
      </c>
      <c r="O39" s="2">
        <f>+M40+O60</f>
        <v>-93021040</v>
      </c>
      <c r="P39" s="2">
        <f>+O40+P60</f>
        <v>-110416175</v>
      </c>
      <c r="Q39" s="2">
        <f>+P40+Q60</f>
        <v>-122668077</v>
      </c>
      <c r="R39" s="2">
        <f>+O39</f>
        <v>-93021040</v>
      </c>
      <c r="S39" s="2">
        <f>+Q40+S60</f>
        <v>-133920024</v>
      </c>
      <c r="T39" s="2">
        <f>+S40+T60</f>
        <v>-133920024</v>
      </c>
      <c r="U39" s="2">
        <f>+T40+U60</f>
        <v>-133920024</v>
      </c>
      <c r="V39" s="2">
        <f>+S39</f>
        <v>-133920024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-163690727</v>
      </c>
      <c r="D40" s="43">
        <f t="shared" ref="D40:AA40" si="4">+D38+D39</f>
        <v>0</v>
      </c>
      <c r="E40" s="44">
        <f t="shared" si="4"/>
        <v>-180885649</v>
      </c>
      <c r="F40" s="45">
        <f t="shared" si="4"/>
        <v>-170848745</v>
      </c>
      <c r="G40" s="45">
        <f t="shared" si="4"/>
        <v>-18324316</v>
      </c>
      <c r="H40" s="45">
        <f t="shared" si="4"/>
        <v>-37264859</v>
      </c>
      <c r="I40" s="45">
        <f t="shared" si="4"/>
        <v>-54337577</v>
      </c>
      <c r="J40" s="45">
        <f>+I40</f>
        <v>-54337577</v>
      </c>
      <c r="K40" s="45">
        <f t="shared" si="4"/>
        <v>-67494152</v>
      </c>
      <c r="L40" s="45">
        <f t="shared" si="4"/>
        <v>-82202742</v>
      </c>
      <c r="M40" s="45">
        <f t="shared" si="4"/>
        <v>-93021040</v>
      </c>
      <c r="N40" s="45">
        <f>+M40</f>
        <v>-93021040</v>
      </c>
      <c r="O40" s="45">
        <f t="shared" si="4"/>
        <v>-110416175</v>
      </c>
      <c r="P40" s="45">
        <f t="shared" si="4"/>
        <v>-122668077</v>
      </c>
      <c r="Q40" s="45">
        <f t="shared" si="4"/>
        <v>-133920024</v>
      </c>
      <c r="R40" s="45">
        <f>+Q40</f>
        <v>-133920024</v>
      </c>
      <c r="S40" s="45">
        <f t="shared" si="4"/>
        <v>-133920024</v>
      </c>
      <c r="T40" s="45">
        <f t="shared" si="4"/>
        <v>-133920024</v>
      </c>
      <c r="U40" s="45">
        <f t="shared" si="4"/>
        <v>-133920024</v>
      </c>
      <c r="V40" s="45">
        <f>+U40</f>
        <v>-133920024</v>
      </c>
      <c r="W40" s="45">
        <f>+V40</f>
        <v>-133920024</v>
      </c>
      <c r="X40" s="45">
        <f t="shared" si="4"/>
        <v>-128136555</v>
      </c>
      <c r="Y40" s="45">
        <f t="shared" si="4"/>
        <v>-5783469</v>
      </c>
      <c r="Z40" s="46">
        <f>+IF(X40&lt;&gt;0,+(Y40/X40)*100,0)</f>
        <v>4.5135199709403766</v>
      </c>
      <c r="AA40" s="47">
        <f t="shared" si="4"/>
        <v>-170848745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-28227754</v>
      </c>
      <c r="D7" s="18"/>
      <c r="E7" s="19"/>
      <c r="F7" s="20"/>
      <c r="G7" s="20">
        <v>131524</v>
      </c>
      <c r="H7" s="20">
        <v>153376</v>
      </c>
      <c r="I7" s="20">
        <v>253898</v>
      </c>
      <c r="J7" s="20">
        <v>538798</v>
      </c>
      <c r="K7" s="20">
        <v>167540</v>
      </c>
      <c r="L7" s="20">
        <v>183291</v>
      </c>
      <c r="M7" s="20">
        <v>52934</v>
      </c>
      <c r="N7" s="20">
        <v>403765</v>
      </c>
      <c r="O7" s="20">
        <v>73116</v>
      </c>
      <c r="P7" s="20">
        <v>208288</v>
      </c>
      <c r="Q7" s="20">
        <v>165041</v>
      </c>
      <c r="R7" s="20">
        <v>446445</v>
      </c>
      <c r="S7" s="20"/>
      <c r="T7" s="20"/>
      <c r="U7" s="20"/>
      <c r="V7" s="20"/>
      <c r="W7" s="20">
        <v>1389008</v>
      </c>
      <c r="X7" s="20"/>
      <c r="Y7" s="20">
        <v>1389008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-106953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-59700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-64427253</v>
      </c>
      <c r="L14" s="20">
        <v>-36684773</v>
      </c>
      <c r="M14" s="20">
        <v>-38934070</v>
      </c>
      <c r="N14" s="20">
        <v>-140046096</v>
      </c>
      <c r="O14" s="20">
        <v>-36950382</v>
      </c>
      <c r="P14" s="20">
        <v>-41057881</v>
      </c>
      <c r="Q14" s="20">
        <v>-66773298</v>
      </c>
      <c r="R14" s="20">
        <v>-144781561</v>
      </c>
      <c r="S14" s="20"/>
      <c r="T14" s="20"/>
      <c r="U14" s="20"/>
      <c r="V14" s="20"/>
      <c r="W14" s="20">
        <v>-284827657</v>
      </c>
      <c r="X14" s="20"/>
      <c r="Y14" s="20">
        <v>-284827657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-28405143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131524</v>
      </c>
      <c r="H17" s="28">
        <f t="shared" si="0"/>
        <v>153376</v>
      </c>
      <c r="I17" s="28">
        <f t="shared" si="0"/>
        <v>253898</v>
      </c>
      <c r="J17" s="28">
        <f t="shared" si="0"/>
        <v>538798</v>
      </c>
      <c r="K17" s="28">
        <f t="shared" si="0"/>
        <v>-64259713</v>
      </c>
      <c r="L17" s="28">
        <f t="shared" si="0"/>
        <v>-36501482</v>
      </c>
      <c r="M17" s="28">
        <f t="shared" si="0"/>
        <v>-38881136</v>
      </c>
      <c r="N17" s="28">
        <f t="shared" si="0"/>
        <v>-139642331</v>
      </c>
      <c r="O17" s="28">
        <f t="shared" si="0"/>
        <v>-36877266</v>
      </c>
      <c r="P17" s="28">
        <f t="shared" si="0"/>
        <v>-40849593</v>
      </c>
      <c r="Q17" s="28">
        <f t="shared" si="0"/>
        <v>-66608257</v>
      </c>
      <c r="R17" s="28">
        <f t="shared" si="0"/>
        <v>-144335116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-283438649</v>
      </c>
      <c r="X17" s="28">
        <f t="shared" si="0"/>
        <v>0</v>
      </c>
      <c r="Y17" s="28">
        <f t="shared" si="0"/>
        <v>-283438649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32988367</v>
      </c>
      <c r="D26" s="18"/>
      <c r="E26" s="19"/>
      <c r="F26" s="20"/>
      <c r="G26" s="20">
        <v>-4188197</v>
      </c>
      <c r="H26" s="20">
        <v>-1019862</v>
      </c>
      <c r="I26" s="20">
        <v>-1316943</v>
      </c>
      <c r="J26" s="20">
        <v>-6525002</v>
      </c>
      <c r="K26" s="20">
        <v>-1857072</v>
      </c>
      <c r="L26" s="20">
        <v>-2937967</v>
      </c>
      <c r="M26" s="20">
        <v>-3027454</v>
      </c>
      <c r="N26" s="20">
        <v>-7822493</v>
      </c>
      <c r="O26" s="20">
        <v>-2894918</v>
      </c>
      <c r="P26" s="20">
        <v>-1111029</v>
      </c>
      <c r="Q26" s="20">
        <v>-5723711</v>
      </c>
      <c r="R26" s="20">
        <v>-9729658</v>
      </c>
      <c r="S26" s="20"/>
      <c r="T26" s="20"/>
      <c r="U26" s="20"/>
      <c r="V26" s="20"/>
      <c r="W26" s="20">
        <v>-24077153</v>
      </c>
      <c r="X26" s="20"/>
      <c r="Y26" s="20">
        <v>-24077153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32988367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-4188197</v>
      </c>
      <c r="H27" s="28">
        <f t="shared" si="1"/>
        <v>-1019862</v>
      </c>
      <c r="I27" s="28">
        <f t="shared" si="1"/>
        <v>-1316943</v>
      </c>
      <c r="J27" s="28">
        <f t="shared" si="1"/>
        <v>-6525002</v>
      </c>
      <c r="K27" s="28">
        <f t="shared" si="1"/>
        <v>-1857072</v>
      </c>
      <c r="L27" s="28">
        <f t="shared" si="1"/>
        <v>-2937967</v>
      </c>
      <c r="M27" s="28">
        <f t="shared" si="1"/>
        <v>-3027454</v>
      </c>
      <c r="N27" s="28">
        <f t="shared" si="1"/>
        <v>-7822493</v>
      </c>
      <c r="O27" s="28">
        <f t="shared" si="1"/>
        <v>-2894918</v>
      </c>
      <c r="P27" s="28">
        <f t="shared" si="1"/>
        <v>-1111029</v>
      </c>
      <c r="Q27" s="28">
        <f t="shared" si="1"/>
        <v>-5723711</v>
      </c>
      <c r="R27" s="28">
        <f t="shared" si="1"/>
        <v>-9729658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-24077153</v>
      </c>
      <c r="X27" s="28">
        <f t="shared" si="1"/>
        <v>0</v>
      </c>
      <c r="Y27" s="28">
        <f t="shared" si="1"/>
        <v>-24077153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>
        <v>-1016419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-1016419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3566805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-4056673</v>
      </c>
      <c r="H38" s="2">
        <f t="shared" si="3"/>
        <v>-866486</v>
      </c>
      <c r="I38" s="2">
        <f t="shared" si="3"/>
        <v>-1063045</v>
      </c>
      <c r="J38" s="2">
        <f t="shared" si="3"/>
        <v>-5986204</v>
      </c>
      <c r="K38" s="2">
        <f t="shared" si="3"/>
        <v>-66116785</v>
      </c>
      <c r="L38" s="2">
        <f t="shared" si="3"/>
        <v>-39439449</v>
      </c>
      <c r="M38" s="2">
        <f t="shared" si="3"/>
        <v>-41908590</v>
      </c>
      <c r="N38" s="2">
        <f t="shared" si="3"/>
        <v>-147464824</v>
      </c>
      <c r="O38" s="2">
        <f t="shared" si="3"/>
        <v>-39772184</v>
      </c>
      <c r="P38" s="2">
        <f t="shared" si="3"/>
        <v>-41960622</v>
      </c>
      <c r="Q38" s="2">
        <f t="shared" si="3"/>
        <v>-72331968</v>
      </c>
      <c r="R38" s="2">
        <f t="shared" si="3"/>
        <v>-154064774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-307515802</v>
      </c>
      <c r="X38" s="2">
        <f t="shared" si="3"/>
        <v>0</v>
      </c>
      <c r="Y38" s="2">
        <f t="shared" si="3"/>
        <v>-307515802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-4056673</v>
      </c>
      <c r="I39" s="2">
        <f>+H40+I60</f>
        <v>-4923159</v>
      </c>
      <c r="J39" s="2">
        <f>+G39</f>
        <v>0</v>
      </c>
      <c r="K39" s="2">
        <f>+I40+K60</f>
        <v>-5986204</v>
      </c>
      <c r="L39" s="2">
        <f>+K40+L60</f>
        <v>-72102989</v>
      </c>
      <c r="M39" s="2">
        <f>+L40+M60</f>
        <v>-111542438</v>
      </c>
      <c r="N39" s="2">
        <f>+K39</f>
        <v>-5986204</v>
      </c>
      <c r="O39" s="2">
        <f>+M40+O60</f>
        <v>-153451028</v>
      </c>
      <c r="P39" s="2">
        <f>+O40+P60</f>
        <v>-193223212</v>
      </c>
      <c r="Q39" s="2">
        <f>+P40+Q60</f>
        <v>-235183834</v>
      </c>
      <c r="R39" s="2">
        <f>+O39</f>
        <v>-153451028</v>
      </c>
      <c r="S39" s="2">
        <f>+Q40+S60</f>
        <v>-307515802</v>
      </c>
      <c r="T39" s="2">
        <f>+S40+T60</f>
        <v>-307515802</v>
      </c>
      <c r="U39" s="2">
        <f>+T40+U60</f>
        <v>-307515802</v>
      </c>
      <c r="V39" s="2">
        <f>+S39</f>
        <v>-307515802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3566805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-4056673</v>
      </c>
      <c r="H40" s="45">
        <f t="shared" si="4"/>
        <v>-4923159</v>
      </c>
      <c r="I40" s="45">
        <f t="shared" si="4"/>
        <v>-5986204</v>
      </c>
      <c r="J40" s="45">
        <f>+I40</f>
        <v>-5986204</v>
      </c>
      <c r="K40" s="45">
        <f t="shared" si="4"/>
        <v>-72102989</v>
      </c>
      <c r="L40" s="45">
        <f t="shared" si="4"/>
        <v>-111542438</v>
      </c>
      <c r="M40" s="45">
        <f t="shared" si="4"/>
        <v>-153451028</v>
      </c>
      <c r="N40" s="45">
        <f>+M40</f>
        <v>-153451028</v>
      </c>
      <c r="O40" s="45">
        <f t="shared" si="4"/>
        <v>-193223212</v>
      </c>
      <c r="P40" s="45">
        <f t="shared" si="4"/>
        <v>-235183834</v>
      </c>
      <c r="Q40" s="45">
        <f t="shared" si="4"/>
        <v>-307515802</v>
      </c>
      <c r="R40" s="45">
        <f>+Q40</f>
        <v>-307515802</v>
      </c>
      <c r="S40" s="45">
        <f t="shared" si="4"/>
        <v>-307515802</v>
      </c>
      <c r="T40" s="45">
        <f t="shared" si="4"/>
        <v>-307515802</v>
      </c>
      <c r="U40" s="45">
        <f t="shared" si="4"/>
        <v>-307515802</v>
      </c>
      <c r="V40" s="45">
        <f>+U40</f>
        <v>-307515802</v>
      </c>
      <c r="W40" s="45">
        <f>+V40</f>
        <v>-307515802</v>
      </c>
      <c r="X40" s="45">
        <f t="shared" si="4"/>
        <v>0</v>
      </c>
      <c r="Y40" s="45">
        <f t="shared" si="4"/>
        <v>-307515802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>
        <v>6329863</v>
      </c>
      <c r="P6" s="20">
        <v>84213946</v>
      </c>
      <c r="Q6" s="20">
        <v>5938847</v>
      </c>
      <c r="R6" s="20">
        <v>96482656</v>
      </c>
      <c r="S6" s="20"/>
      <c r="T6" s="20"/>
      <c r="U6" s="20"/>
      <c r="V6" s="20"/>
      <c r="W6" s="20">
        <v>132471828</v>
      </c>
      <c r="X6" s="20"/>
      <c r="Y6" s="20">
        <v>132471828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>
        <v>17359</v>
      </c>
      <c r="L7" s="20"/>
      <c r="M7" s="20">
        <v>175612394</v>
      </c>
      <c r="N7" s="20">
        <v>175629753</v>
      </c>
      <c r="O7" s="20">
        <v>29474226</v>
      </c>
      <c r="P7" s="20">
        <v>288393063</v>
      </c>
      <c r="Q7" s="20">
        <v>33499504</v>
      </c>
      <c r="R7" s="20">
        <v>351366793</v>
      </c>
      <c r="S7" s="20"/>
      <c r="T7" s="20"/>
      <c r="U7" s="20"/>
      <c r="V7" s="20"/>
      <c r="W7" s="20">
        <v>507122423</v>
      </c>
      <c r="X7" s="20">
        <v>681622794</v>
      </c>
      <c r="Y7" s="20">
        <v>-174500371</v>
      </c>
      <c r="Z7" s="21">
        <v>-25.600724115455563</v>
      </c>
      <c r="AA7" s="22">
        <v>908830200</v>
      </c>
    </row>
    <row r="8" spans="1:27" ht="13.5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27220500</v>
      </c>
      <c r="Y9" s="20">
        <v>-27220500</v>
      </c>
      <c r="Z9" s="21">
        <v>-100</v>
      </c>
      <c r="AA9" s="22">
        <v>36293400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>
        <v>-57002682</v>
      </c>
      <c r="L14" s="20">
        <v>-66647141</v>
      </c>
      <c r="M14" s="20">
        <v>-63752739</v>
      </c>
      <c r="N14" s="20">
        <v>-187402562</v>
      </c>
      <c r="O14" s="20">
        <v>-58957527</v>
      </c>
      <c r="P14" s="20">
        <v>-164057248</v>
      </c>
      <c r="Q14" s="20">
        <v>-59397721</v>
      </c>
      <c r="R14" s="20">
        <v>-282412496</v>
      </c>
      <c r="S14" s="20"/>
      <c r="T14" s="20"/>
      <c r="U14" s="20"/>
      <c r="V14" s="20"/>
      <c r="W14" s="20">
        <v>-660231886</v>
      </c>
      <c r="X14" s="20">
        <v>-530437797</v>
      </c>
      <c r="Y14" s="20">
        <v>-129794089</v>
      </c>
      <c r="Z14" s="21">
        <v>24.469238378953602</v>
      </c>
      <c r="AA14" s="22">
        <v>-707250400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-56648073</v>
      </c>
      <c r="L17" s="28">
        <f t="shared" si="0"/>
        <v>-66354539</v>
      </c>
      <c r="M17" s="28">
        <f t="shared" si="0"/>
        <v>152175049</v>
      </c>
      <c r="N17" s="28">
        <f t="shared" si="0"/>
        <v>29172437</v>
      </c>
      <c r="O17" s="28">
        <f t="shared" si="0"/>
        <v>-23153438</v>
      </c>
      <c r="P17" s="28">
        <f t="shared" si="0"/>
        <v>208549761</v>
      </c>
      <c r="Q17" s="28">
        <f t="shared" si="0"/>
        <v>-19959370</v>
      </c>
      <c r="R17" s="28">
        <f t="shared" si="0"/>
        <v>165436953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-20637635</v>
      </c>
      <c r="X17" s="28">
        <f t="shared" si="0"/>
        <v>178405497</v>
      </c>
      <c r="Y17" s="28">
        <f t="shared" si="0"/>
        <v>-199043132</v>
      </c>
      <c r="Z17" s="29">
        <f>+IF(X17&lt;&gt;0,+(Y17/X17)*100,0)</f>
        <v>-111.56782461697354</v>
      </c>
      <c r="AA17" s="30">
        <f>SUM(AA6:AA16)</f>
        <v>237873200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152289</v>
      </c>
      <c r="D23" s="40"/>
      <c r="E23" s="19"/>
      <c r="F23" s="20"/>
      <c r="G23" s="36">
        <v>-19002</v>
      </c>
      <c r="H23" s="36">
        <v>59277</v>
      </c>
      <c r="I23" s="36">
        <v>-216686</v>
      </c>
      <c r="J23" s="20">
        <v>-176411</v>
      </c>
      <c r="K23" s="36">
        <v>-35077</v>
      </c>
      <c r="L23" s="36">
        <v>-20079</v>
      </c>
      <c r="M23" s="20">
        <v>-13157</v>
      </c>
      <c r="N23" s="36">
        <v>-68313</v>
      </c>
      <c r="O23" s="36">
        <v>1667</v>
      </c>
      <c r="P23" s="36">
        <v>-48032</v>
      </c>
      <c r="Q23" s="20">
        <v>-23371</v>
      </c>
      <c r="R23" s="36">
        <v>-69736</v>
      </c>
      <c r="S23" s="36"/>
      <c r="T23" s="20"/>
      <c r="U23" s="36"/>
      <c r="V23" s="36"/>
      <c r="W23" s="36">
        <v>-314460</v>
      </c>
      <c r="X23" s="20"/>
      <c r="Y23" s="36">
        <v>-314460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>
        <v>-1765701</v>
      </c>
      <c r="L26" s="20">
        <v>-5647938</v>
      </c>
      <c r="M26" s="20">
        <v>-6794727</v>
      </c>
      <c r="N26" s="20">
        <v>-14208366</v>
      </c>
      <c r="O26" s="20">
        <v>-9353457</v>
      </c>
      <c r="P26" s="20">
        <v>-10469738</v>
      </c>
      <c r="Q26" s="20">
        <v>-9453150</v>
      </c>
      <c r="R26" s="20">
        <v>-29276345</v>
      </c>
      <c r="S26" s="20"/>
      <c r="T26" s="20"/>
      <c r="U26" s="20"/>
      <c r="V26" s="20"/>
      <c r="W26" s="20">
        <v>-55327053</v>
      </c>
      <c r="X26" s="20"/>
      <c r="Y26" s="20">
        <v>-55327053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-83143</v>
      </c>
      <c r="H27" s="28">
        <f t="shared" si="1"/>
        <v>59277</v>
      </c>
      <c r="I27" s="28">
        <f t="shared" si="1"/>
        <v>-11994887</v>
      </c>
      <c r="J27" s="28">
        <f t="shared" si="1"/>
        <v>-12018753</v>
      </c>
      <c r="K27" s="28">
        <f t="shared" si="1"/>
        <v>-1800778</v>
      </c>
      <c r="L27" s="28">
        <f t="shared" si="1"/>
        <v>-5668017</v>
      </c>
      <c r="M27" s="28">
        <f t="shared" si="1"/>
        <v>-6807884</v>
      </c>
      <c r="N27" s="28">
        <f t="shared" si="1"/>
        <v>-14276679</v>
      </c>
      <c r="O27" s="28">
        <f t="shared" si="1"/>
        <v>-9351790</v>
      </c>
      <c r="P27" s="28">
        <f t="shared" si="1"/>
        <v>-10517770</v>
      </c>
      <c r="Q27" s="28">
        <f t="shared" si="1"/>
        <v>-9476521</v>
      </c>
      <c r="R27" s="28">
        <f t="shared" si="1"/>
        <v>-29346081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-55641513</v>
      </c>
      <c r="X27" s="28">
        <f t="shared" si="1"/>
        <v>0</v>
      </c>
      <c r="Y27" s="28">
        <f t="shared" si="1"/>
        <v>-55641513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237873200</v>
      </c>
      <c r="F38" s="2">
        <f t="shared" si="3"/>
        <v>237873200</v>
      </c>
      <c r="G38" s="2">
        <f t="shared" si="3"/>
        <v>-83773408</v>
      </c>
      <c r="H38" s="2">
        <f t="shared" si="3"/>
        <v>59277</v>
      </c>
      <c r="I38" s="2">
        <f t="shared" si="3"/>
        <v>-143551647</v>
      </c>
      <c r="J38" s="2">
        <f t="shared" si="3"/>
        <v>-227265778</v>
      </c>
      <c r="K38" s="2">
        <f t="shared" si="3"/>
        <v>-58448851</v>
      </c>
      <c r="L38" s="2">
        <f t="shared" si="3"/>
        <v>-72022556</v>
      </c>
      <c r="M38" s="2">
        <f t="shared" si="3"/>
        <v>145367165</v>
      </c>
      <c r="N38" s="2">
        <f t="shared" si="3"/>
        <v>14895758</v>
      </c>
      <c r="O38" s="2">
        <f t="shared" si="3"/>
        <v>-32505228</v>
      </c>
      <c r="P38" s="2">
        <f t="shared" si="3"/>
        <v>198031991</v>
      </c>
      <c r="Q38" s="2">
        <f t="shared" si="3"/>
        <v>-29435891</v>
      </c>
      <c r="R38" s="2">
        <f t="shared" si="3"/>
        <v>136090872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-76279148</v>
      </c>
      <c r="X38" s="2">
        <f t="shared" si="3"/>
        <v>178405497</v>
      </c>
      <c r="Y38" s="2">
        <f t="shared" si="3"/>
        <v>-254684645</v>
      </c>
      <c r="Z38" s="34">
        <f>+IF(X38&lt;&gt;0,+(Y38/X38)*100,0)</f>
        <v>-142.75605252230542</v>
      </c>
      <c r="AA38" s="35">
        <f>+AA17+AA27+AA36</f>
        <v>237873200</v>
      </c>
    </row>
    <row r="39" spans="1:27" ht="13.5" x14ac:dyDescent="0.25">
      <c r="A39" s="23" t="s">
        <v>60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-83714131</v>
      </c>
      <c r="J39" s="2">
        <f>+G39</f>
        <v>0</v>
      </c>
      <c r="K39" s="2">
        <f>+I40+K60</f>
        <v>-227265778</v>
      </c>
      <c r="L39" s="2">
        <f>+K40+L60</f>
        <v>-285714629</v>
      </c>
      <c r="M39" s="2">
        <f>+L40+M60</f>
        <v>-357737185</v>
      </c>
      <c r="N39" s="2">
        <f>+K39</f>
        <v>-227265778</v>
      </c>
      <c r="O39" s="2">
        <f>+M40+O60</f>
        <v>-212370020</v>
      </c>
      <c r="P39" s="2">
        <f>+O40+P60</f>
        <v>-244875248</v>
      </c>
      <c r="Q39" s="2">
        <f>+P40+Q60</f>
        <v>-46843257</v>
      </c>
      <c r="R39" s="2">
        <f>+O39</f>
        <v>-212370020</v>
      </c>
      <c r="S39" s="2">
        <f>+Q40+S60</f>
        <v>-76279148</v>
      </c>
      <c r="T39" s="2">
        <f>+S40+T60</f>
        <v>-76279148</v>
      </c>
      <c r="U39" s="2">
        <f>+T40+U60</f>
        <v>-76279148</v>
      </c>
      <c r="V39" s="2">
        <f>+S39</f>
        <v>-76279148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237873200</v>
      </c>
      <c r="F40" s="45">
        <f t="shared" si="4"/>
        <v>237873200</v>
      </c>
      <c r="G40" s="45">
        <f t="shared" si="4"/>
        <v>-83773408</v>
      </c>
      <c r="H40" s="45">
        <f t="shared" si="4"/>
        <v>-83714131</v>
      </c>
      <c r="I40" s="45">
        <f t="shared" si="4"/>
        <v>-227265778</v>
      </c>
      <c r="J40" s="45">
        <f>+I40</f>
        <v>-227265778</v>
      </c>
      <c r="K40" s="45">
        <f t="shared" si="4"/>
        <v>-285714629</v>
      </c>
      <c r="L40" s="45">
        <f t="shared" si="4"/>
        <v>-357737185</v>
      </c>
      <c r="M40" s="45">
        <f t="shared" si="4"/>
        <v>-212370020</v>
      </c>
      <c r="N40" s="45">
        <f>+M40</f>
        <v>-212370020</v>
      </c>
      <c r="O40" s="45">
        <f t="shared" si="4"/>
        <v>-244875248</v>
      </c>
      <c r="P40" s="45">
        <f t="shared" si="4"/>
        <v>-46843257</v>
      </c>
      <c r="Q40" s="45">
        <f t="shared" si="4"/>
        <v>-76279148</v>
      </c>
      <c r="R40" s="45">
        <f>+Q40</f>
        <v>-76279148</v>
      </c>
      <c r="S40" s="45">
        <f t="shared" si="4"/>
        <v>-76279148</v>
      </c>
      <c r="T40" s="45">
        <f t="shared" si="4"/>
        <v>-76279148</v>
      </c>
      <c r="U40" s="45">
        <f t="shared" si="4"/>
        <v>-76279148</v>
      </c>
      <c r="V40" s="45">
        <f>+U40</f>
        <v>-76279148</v>
      </c>
      <c r="W40" s="45">
        <f>+V40</f>
        <v>-76279148</v>
      </c>
      <c r="X40" s="45">
        <f t="shared" si="4"/>
        <v>178405497</v>
      </c>
      <c r="Y40" s="45">
        <f t="shared" si="4"/>
        <v>-254684645</v>
      </c>
      <c r="Z40" s="46">
        <f>+IF(X40&lt;&gt;0,+(Y40/X40)*100,0)</f>
        <v>-142.75605252230542</v>
      </c>
      <c r="AA40" s="47">
        <f t="shared" si="4"/>
        <v>237873200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84343661</v>
      </c>
      <c r="D7" s="18"/>
      <c r="E7" s="19"/>
      <c r="F7" s="20"/>
      <c r="G7" s="20">
        <v>7534032</v>
      </c>
      <c r="H7" s="20">
        <v>8542777</v>
      </c>
      <c r="I7" s="20">
        <v>7456234</v>
      </c>
      <c r="J7" s="20">
        <v>23533043</v>
      </c>
      <c r="K7" s="20">
        <v>8585507</v>
      </c>
      <c r="L7" s="20">
        <v>8315091</v>
      </c>
      <c r="M7" s="20">
        <v>8348063</v>
      </c>
      <c r="N7" s="20">
        <v>25248661</v>
      </c>
      <c r="O7" s="20">
        <v>9639193</v>
      </c>
      <c r="P7" s="20">
        <v>8042426</v>
      </c>
      <c r="Q7" s="20">
        <v>7886890</v>
      </c>
      <c r="R7" s="20">
        <v>25568509</v>
      </c>
      <c r="S7" s="20"/>
      <c r="T7" s="20"/>
      <c r="U7" s="20"/>
      <c r="V7" s="20"/>
      <c r="W7" s="20">
        <v>74350213</v>
      </c>
      <c r="X7" s="20"/>
      <c r="Y7" s="20">
        <v>74350213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-211325715</v>
      </c>
      <c r="D14" s="18"/>
      <c r="E14" s="19"/>
      <c r="F14" s="20"/>
      <c r="G14" s="20">
        <v>-1936791</v>
      </c>
      <c r="H14" s="20">
        <v>-28978492</v>
      </c>
      <c r="I14" s="20">
        <v>-30228366</v>
      </c>
      <c r="J14" s="20">
        <v>-61143649</v>
      </c>
      <c r="K14" s="20">
        <v>-17501571</v>
      </c>
      <c r="L14" s="20">
        <v>-18943277</v>
      </c>
      <c r="M14" s="20">
        <v>-17288615</v>
      </c>
      <c r="N14" s="20">
        <v>-53733463</v>
      </c>
      <c r="O14" s="20">
        <v>-17276114</v>
      </c>
      <c r="P14" s="20">
        <v>-18710678</v>
      </c>
      <c r="Q14" s="20">
        <v>-17334345</v>
      </c>
      <c r="R14" s="20">
        <v>-53321137</v>
      </c>
      <c r="S14" s="20"/>
      <c r="T14" s="20"/>
      <c r="U14" s="20"/>
      <c r="V14" s="20"/>
      <c r="W14" s="20">
        <v>-168198249</v>
      </c>
      <c r="X14" s="20"/>
      <c r="Y14" s="20">
        <v>-168198249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-126982054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5597241</v>
      </c>
      <c r="H17" s="28">
        <f t="shared" si="0"/>
        <v>-20435715</v>
      </c>
      <c r="I17" s="28">
        <f t="shared" si="0"/>
        <v>-22772132</v>
      </c>
      <c r="J17" s="28">
        <f t="shared" si="0"/>
        <v>-37610606</v>
      </c>
      <c r="K17" s="28">
        <f t="shared" si="0"/>
        <v>-8916064</v>
      </c>
      <c r="L17" s="28">
        <f t="shared" si="0"/>
        <v>-10628186</v>
      </c>
      <c r="M17" s="28">
        <f t="shared" si="0"/>
        <v>-8940552</v>
      </c>
      <c r="N17" s="28">
        <f t="shared" si="0"/>
        <v>-28484802</v>
      </c>
      <c r="O17" s="28">
        <f t="shared" si="0"/>
        <v>-7636921</v>
      </c>
      <c r="P17" s="28">
        <f t="shared" si="0"/>
        <v>-10668252</v>
      </c>
      <c r="Q17" s="28">
        <f t="shared" si="0"/>
        <v>-9447455</v>
      </c>
      <c r="R17" s="28">
        <f t="shared" si="0"/>
        <v>-27752628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-93848036</v>
      </c>
      <c r="X17" s="28">
        <f t="shared" si="0"/>
        <v>0</v>
      </c>
      <c r="Y17" s="28">
        <f t="shared" si="0"/>
        <v>-93848036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-9915628</v>
      </c>
      <c r="D26" s="18"/>
      <c r="E26" s="19"/>
      <c r="F26" s="20"/>
      <c r="G26" s="20"/>
      <c r="H26" s="20"/>
      <c r="I26" s="20">
        <v>-392973</v>
      </c>
      <c r="J26" s="20">
        <v>-392973</v>
      </c>
      <c r="K26" s="20">
        <v>-21595</v>
      </c>
      <c r="L26" s="20">
        <v>-519679</v>
      </c>
      <c r="M26" s="20">
        <v>-27457</v>
      </c>
      <c r="N26" s="20">
        <v>-568731</v>
      </c>
      <c r="O26" s="20"/>
      <c r="P26" s="20"/>
      <c r="Q26" s="20"/>
      <c r="R26" s="20"/>
      <c r="S26" s="20"/>
      <c r="T26" s="20"/>
      <c r="U26" s="20"/>
      <c r="V26" s="20"/>
      <c r="W26" s="20">
        <v>-961704</v>
      </c>
      <c r="X26" s="20"/>
      <c r="Y26" s="20">
        <v>-961704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-9915628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-392973</v>
      </c>
      <c r="J27" s="28">
        <f t="shared" si="1"/>
        <v>-392973</v>
      </c>
      <c r="K27" s="28">
        <f t="shared" si="1"/>
        <v>-21595</v>
      </c>
      <c r="L27" s="28">
        <f t="shared" si="1"/>
        <v>-519679</v>
      </c>
      <c r="M27" s="28">
        <f t="shared" si="1"/>
        <v>-27457</v>
      </c>
      <c r="N27" s="28">
        <f t="shared" si="1"/>
        <v>-568731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-961704</v>
      </c>
      <c r="X27" s="28">
        <f t="shared" si="1"/>
        <v>0</v>
      </c>
      <c r="Y27" s="28">
        <f t="shared" si="1"/>
        <v>-961704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-136897682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5597241</v>
      </c>
      <c r="H38" s="2">
        <f t="shared" si="3"/>
        <v>-20435715</v>
      </c>
      <c r="I38" s="2">
        <f t="shared" si="3"/>
        <v>-23165105</v>
      </c>
      <c r="J38" s="2">
        <f t="shared" si="3"/>
        <v>-38003579</v>
      </c>
      <c r="K38" s="2">
        <f t="shared" si="3"/>
        <v>-8937659</v>
      </c>
      <c r="L38" s="2">
        <f t="shared" si="3"/>
        <v>-11147865</v>
      </c>
      <c r="M38" s="2">
        <f t="shared" si="3"/>
        <v>-8968009</v>
      </c>
      <c r="N38" s="2">
        <f t="shared" si="3"/>
        <v>-29053533</v>
      </c>
      <c r="O38" s="2">
        <f t="shared" si="3"/>
        <v>-7636921</v>
      </c>
      <c r="P38" s="2">
        <f t="shared" si="3"/>
        <v>-10668252</v>
      </c>
      <c r="Q38" s="2">
        <f t="shared" si="3"/>
        <v>-9447455</v>
      </c>
      <c r="R38" s="2">
        <f t="shared" si="3"/>
        <v>-27752628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-94809740</v>
      </c>
      <c r="X38" s="2">
        <f t="shared" si="3"/>
        <v>0</v>
      </c>
      <c r="Y38" s="2">
        <f t="shared" si="3"/>
        <v>-94809740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5597241</v>
      </c>
      <c r="I39" s="2">
        <f>+H40+I60</f>
        <v>-14838474</v>
      </c>
      <c r="J39" s="2">
        <f>+G39</f>
        <v>0</v>
      </c>
      <c r="K39" s="2">
        <f>+I40+K60</f>
        <v>-38003579</v>
      </c>
      <c r="L39" s="2">
        <f>+K40+L60</f>
        <v>-46941238</v>
      </c>
      <c r="M39" s="2">
        <f>+L40+M60</f>
        <v>-58089103</v>
      </c>
      <c r="N39" s="2">
        <f>+K39</f>
        <v>-38003579</v>
      </c>
      <c r="O39" s="2">
        <f>+M40+O60</f>
        <v>-67057112</v>
      </c>
      <c r="P39" s="2">
        <f>+O40+P60</f>
        <v>-74694033</v>
      </c>
      <c r="Q39" s="2">
        <f>+P40+Q60</f>
        <v>-85362285</v>
      </c>
      <c r="R39" s="2">
        <f>+O39</f>
        <v>-67057112</v>
      </c>
      <c r="S39" s="2">
        <f>+Q40+S60</f>
        <v>-94809740</v>
      </c>
      <c r="T39" s="2">
        <f>+S40+T60</f>
        <v>-94809740</v>
      </c>
      <c r="U39" s="2">
        <f>+T40+U60</f>
        <v>-94809740</v>
      </c>
      <c r="V39" s="2">
        <f>+S39</f>
        <v>-94809740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-136897682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5597241</v>
      </c>
      <c r="H40" s="45">
        <f t="shared" si="4"/>
        <v>-14838474</v>
      </c>
      <c r="I40" s="45">
        <f t="shared" si="4"/>
        <v>-38003579</v>
      </c>
      <c r="J40" s="45">
        <f>+I40</f>
        <v>-38003579</v>
      </c>
      <c r="K40" s="45">
        <f t="shared" si="4"/>
        <v>-46941238</v>
      </c>
      <c r="L40" s="45">
        <f t="shared" si="4"/>
        <v>-58089103</v>
      </c>
      <c r="M40" s="45">
        <f t="shared" si="4"/>
        <v>-67057112</v>
      </c>
      <c r="N40" s="45">
        <f>+M40</f>
        <v>-67057112</v>
      </c>
      <c r="O40" s="45">
        <f t="shared" si="4"/>
        <v>-74694033</v>
      </c>
      <c r="P40" s="45">
        <f t="shared" si="4"/>
        <v>-85362285</v>
      </c>
      <c r="Q40" s="45">
        <f t="shared" si="4"/>
        <v>-94809740</v>
      </c>
      <c r="R40" s="45">
        <f>+Q40</f>
        <v>-94809740</v>
      </c>
      <c r="S40" s="45">
        <f t="shared" si="4"/>
        <v>-94809740</v>
      </c>
      <c r="T40" s="45">
        <f t="shared" si="4"/>
        <v>-94809740</v>
      </c>
      <c r="U40" s="45">
        <f t="shared" si="4"/>
        <v>-94809740</v>
      </c>
      <c r="V40" s="45">
        <f>+U40</f>
        <v>-94809740</v>
      </c>
      <c r="W40" s="45">
        <f>+V40</f>
        <v>-94809740</v>
      </c>
      <c r="X40" s="45">
        <f t="shared" si="4"/>
        <v>0</v>
      </c>
      <c r="Y40" s="45">
        <f t="shared" si="4"/>
        <v>-94809740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222391084</v>
      </c>
      <c r="F7" s="20">
        <v>218378774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163784052</v>
      </c>
      <c r="Y7" s="20">
        <v>-163784052</v>
      </c>
      <c r="Z7" s="21">
        <v>-100</v>
      </c>
      <c r="AA7" s="22">
        <v>218378774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24107360</v>
      </c>
      <c r="F9" s="20">
        <v>24107360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24107360</v>
      </c>
      <c r="Y9" s="20">
        <v>-24107360</v>
      </c>
      <c r="Z9" s="21">
        <v>-100</v>
      </c>
      <c r="AA9" s="22">
        <v>24107360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3774000</v>
      </c>
      <c r="F10" s="20">
        <v>3774000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3774000</v>
      </c>
      <c r="Y10" s="20">
        <v>-3774000</v>
      </c>
      <c r="Z10" s="21">
        <v>-100</v>
      </c>
      <c r="AA10" s="22">
        <v>3774000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-178230962</v>
      </c>
      <c r="D14" s="18"/>
      <c r="E14" s="19"/>
      <c r="F14" s="20"/>
      <c r="G14" s="20">
        <v>-1000093</v>
      </c>
      <c r="H14" s="20">
        <v>22475331</v>
      </c>
      <c r="I14" s="20">
        <v>25521219</v>
      </c>
      <c r="J14" s="20">
        <v>46996457</v>
      </c>
      <c r="K14" s="20">
        <v>-2999785</v>
      </c>
      <c r="L14" s="20">
        <v>-8873268</v>
      </c>
      <c r="M14" s="20">
        <v>-13516113</v>
      </c>
      <c r="N14" s="20">
        <v>-25389166</v>
      </c>
      <c r="O14" s="20">
        <v>3963408</v>
      </c>
      <c r="P14" s="20">
        <v>-7740020</v>
      </c>
      <c r="Q14" s="20">
        <v>-6394584</v>
      </c>
      <c r="R14" s="20">
        <v>-10171196</v>
      </c>
      <c r="S14" s="20"/>
      <c r="T14" s="20"/>
      <c r="U14" s="20"/>
      <c r="V14" s="20"/>
      <c r="W14" s="20">
        <v>11436095</v>
      </c>
      <c r="X14" s="20"/>
      <c r="Y14" s="20">
        <v>11436095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-3662659</v>
      </c>
      <c r="F15" s="20">
        <v>-3662659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-2746989</v>
      </c>
      <c r="Y15" s="20">
        <v>2746989</v>
      </c>
      <c r="Z15" s="21">
        <v>-100</v>
      </c>
      <c r="AA15" s="22">
        <v>-3662659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-178230962</v>
      </c>
      <c r="D17" s="26">
        <f>SUM(D6:D16)</f>
        <v>0</v>
      </c>
      <c r="E17" s="27">
        <f t="shared" si="0"/>
        <v>246609785</v>
      </c>
      <c r="F17" s="28">
        <f t="shared" si="0"/>
        <v>242597475</v>
      </c>
      <c r="G17" s="28">
        <f t="shared" si="0"/>
        <v>-1000093</v>
      </c>
      <c r="H17" s="28">
        <f t="shared" si="0"/>
        <v>22475331</v>
      </c>
      <c r="I17" s="28">
        <f t="shared" si="0"/>
        <v>25521219</v>
      </c>
      <c r="J17" s="28">
        <f t="shared" si="0"/>
        <v>46996457</v>
      </c>
      <c r="K17" s="28">
        <f t="shared" si="0"/>
        <v>-2999785</v>
      </c>
      <c r="L17" s="28">
        <f t="shared" si="0"/>
        <v>-8873268</v>
      </c>
      <c r="M17" s="28">
        <f t="shared" si="0"/>
        <v>-13516113</v>
      </c>
      <c r="N17" s="28">
        <f t="shared" si="0"/>
        <v>-25389166</v>
      </c>
      <c r="O17" s="28">
        <f t="shared" si="0"/>
        <v>3963408</v>
      </c>
      <c r="P17" s="28">
        <f t="shared" si="0"/>
        <v>-7740020</v>
      </c>
      <c r="Q17" s="28">
        <f t="shared" si="0"/>
        <v>-6394584</v>
      </c>
      <c r="R17" s="28">
        <f t="shared" si="0"/>
        <v>-10171196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11436095</v>
      </c>
      <c r="X17" s="28">
        <f t="shared" si="0"/>
        <v>188918423</v>
      </c>
      <c r="Y17" s="28">
        <f t="shared" si="0"/>
        <v>-177482328</v>
      </c>
      <c r="Z17" s="29">
        <f>+IF(X17&lt;&gt;0,+(Y17/X17)*100,0)</f>
        <v>-93.946543265396627</v>
      </c>
      <c r="AA17" s="30">
        <f>SUM(AA6:AA16)</f>
        <v>242597475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-25402417</v>
      </c>
      <c r="D26" s="18"/>
      <c r="E26" s="19">
        <v>-23740689</v>
      </c>
      <c r="F26" s="20">
        <v>-23321336</v>
      </c>
      <c r="G26" s="20">
        <v>-6612312</v>
      </c>
      <c r="H26" s="20"/>
      <c r="I26" s="20"/>
      <c r="J26" s="20">
        <v>-6612312</v>
      </c>
      <c r="K26" s="20"/>
      <c r="L26" s="20">
        <v>-35752</v>
      </c>
      <c r="M26" s="20">
        <v>-2400931</v>
      </c>
      <c r="N26" s="20">
        <v>-2436683</v>
      </c>
      <c r="O26" s="20"/>
      <c r="P26" s="20"/>
      <c r="Q26" s="20"/>
      <c r="R26" s="20"/>
      <c r="S26" s="20"/>
      <c r="T26" s="20"/>
      <c r="U26" s="20"/>
      <c r="V26" s="20"/>
      <c r="W26" s="20">
        <v>-9048995</v>
      </c>
      <c r="X26" s="20">
        <v>-17490942</v>
      </c>
      <c r="Y26" s="20">
        <v>8441947</v>
      </c>
      <c r="Z26" s="21">
        <v>-48.264678940676838</v>
      </c>
      <c r="AA26" s="22">
        <v>-23321336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-25402417</v>
      </c>
      <c r="D27" s="26">
        <f>SUM(D21:D26)</f>
        <v>0</v>
      </c>
      <c r="E27" s="27">
        <f t="shared" si="1"/>
        <v>-23740689</v>
      </c>
      <c r="F27" s="28">
        <f t="shared" si="1"/>
        <v>-23321336</v>
      </c>
      <c r="G27" s="28">
        <f t="shared" si="1"/>
        <v>-6612312</v>
      </c>
      <c r="H27" s="28">
        <f t="shared" si="1"/>
        <v>0</v>
      </c>
      <c r="I27" s="28">
        <f t="shared" si="1"/>
        <v>0</v>
      </c>
      <c r="J27" s="28">
        <f t="shared" si="1"/>
        <v>-6612312</v>
      </c>
      <c r="K27" s="28">
        <f t="shared" si="1"/>
        <v>0</v>
      </c>
      <c r="L27" s="28">
        <f t="shared" si="1"/>
        <v>-35752</v>
      </c>
      <c r="M27" s="28">
        <f t="shared" si="1"/>
        <v>-2400931</v>
      </c>
      <c r="N27" s="28">
        <f t="shared" si="1"/>
        <v>-2436683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-9048995</v>
      </c>
      <c r="X27" s="28">
        <f t="shared" si="1"/>
        <v>-17490942</v>
      </c>
      <c r="Y27" s="28">
        <f t="shared" si="1"/>
        <v>8441947</v>
      </c>
      <c r="Z27" s="29">
        <f>+IF(X27&lt;&gt;0,+(Y27/X27)*100,0)</f>
        <v>-48.264678940676838</v>
      </c>
      <c r="AA27" s="30">
        <f>SUM(AA21:AA26)</f>
        <v>-23321336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-203633379</v>
      </c>
      <c r="D38" s="32">
        <f>+D17+D27+D36</f>
        <v>0</v>
      </c>
      <c r="E38" s="33">
        <f t="shared" si="3"/>
        <v>222869096</v>
      </c>
      <c r="F38" s="2">
        <f t="shared" si="3"/>
        <v>219276139</v>
      </c>
      <c r="G38" s="2">
        <f t="shared" si="3"/>
        <v>-7612405</v>
      </c>
      <c r="H38" s="2">
        <f t="shared" si="3"/>
        <v>22475331</v>
      </c>
      <c r="I38" s="2">
        <f t="shared" si="3"/>
        <v>25521219</v>
      </c>
      <c r="J38" s="2">
        <f t="shared" si="3"/>
        <v>40384145</v>
      </c>
      <c r="K38" s="2">
        <f t="shared" si="3"/>
        <v>-2999785</v>
      </c>
      <c r="L38" s="2">
        <f t="shared" si="3"/>
        <v>-8909020</v>
      </c>
      <c r="M38" s="2">
        <f t="shared" si="3"/>
        <v>-15917044</v>
      </c>
      <c r="N38" s="2">
        <f t="shared" si="3"/>
        <v>-27825849</v>
      </c>
      <c r="O38" s="2">
        <f t="shared" si="3"/>
        <v>3963408</v>
      </c>
      <c r="P38" s="2">
        <f t="shared" si="3"/>
        <v>-7740020</v>
      </c>
      <c r="Q38" s="2">
        <f t="shared" si="3"/>
        <v>-6394584</v>
      </c>
      <c r="R38" s="2">
        <f t="shared" si="3"/>
        <v>-10171196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2387100</v>
      </c>
      <c r="X38" s="2">
        <f t="shared" si="3"/>
        <v>171427481</v>
      </c>
      <c r="Y38" s="2">
        <f t="shared" si="3"/>
        <v>-169040381</v>
      </c>
      <c r="Z38" s="34">
        <f>+IF(X38&lt;&gt;0,+(Y38/X38)*100,0)</f>
        <v>-98.607516142642254</v>
      </c>
      <c r="AA38" s="35">
        <f>+AA17+AA27+AA36</f>
        <v>219276139</v>
      </c>
    </row>
    <row r="39" spans="1:27" ht="13.5" x14ac:dyDescent="0.25">
      <c r="A39" s="23" t="s">
        <v>60</v>
      </c>
      <c r="B39" s="17"/>
      <c r="C39" s="32">
        <v>21750624</v>
      </c>
      <c r="D39" s="32"/>
      <c r="E39" s="33">
        <v>148283849</v>
      </c>
      <c r="F39" s="2">
        <v>-181883579</v>
      </c>
      <c r="G39" s="2"/>
      <c r="H39" s="2">
        <f>+G40+H60</f>
        <v>-7612405</v>
      </c>
      <c r="I39" s="2">
        <f>+H40+I60</f>
        <v>-167020654</v>
      </c>
      <c r="J39" s="2">
        <f>+G39</f>
        <v>0</v>
      </c>
      <c r="K39" s="2">
        <f>+I40+K60</f>
        <v>-141499435</v>
      </c>
      <c r="L39" s="2">
        <f>+K40+L60</f>
        <v>-137641734</v>
      </c>
      <c r="M39" s="2">
        <f>+L40+M60</f>
        <v>-153408240</v>
      </c>
      <c r="N39" s="2">
        <f>+K39</f>
        <v>-141499435</v>
      </c>
      <c r="O39" s="2">
        <f>+M40+O60</f>
        <v>-169325284</v>
      </c>
      <c r="P39" s="2">
        <f>+O40+P60</f>
        <v>-165361876</v>
      </c>
      <c r="Q39" s="2">
        <f>+P40+Q60</f>
        <v>-173101896</v>
      </c>
      <c r="R39" s="2">
        <f>+O39</f>
        <v>-169325284</v>
      </c>
      <c r="S39" s="2">
        <f>+Q40+S60</f>
        <v>-179496480</v>
      </c>
      <c r="T39" s="2">
        <f>+S40+T60</f>
        <v>-179496480</v>
      </c>
      <c r="U39" s="2">
        <f>+T40+U60</f>
        <v>-179496480</v>
      </c>
      <c r="V39" s="2">
        <f>+S39</f>
        <v>-179496480</v>
      </c>
      <c r="W39" s="2">
        <f>+G39</f>
        <v>0</v>
      </c>
      <c r="X39" s="2">
        <v>-181883579</v>
      </c>
      <c r="Y39" s="2">
        <f>+W39-X39</f>
        <v>181883579</v>
      </c>
      <c r="Z39" s="34">
        <f>+IF(X39&lt;&gt;0,+(Y39/X39)*100,0)</f>
        <v>-100</v>
      </c>
      <c r="AA39" s="35">
        <v>-181883579</v>
      </c>
    </row>
    <row r="40" spans="1:27" ht="13.5" x14ac:dyDescent="0.25">
      <c r="A40" s="41" t="s">
        <v>62</v>
      </c>
      <c r="B40" s="42" t="s">
        <v>61</v>
      </c>
      <c r="C40" s="43">
        <f>+C38+C39</f>
        <v>-181882755</v>
      </c>
      <c r="D40" s="43">
        <f t="shared" ref="D40:AA40" si="4">+D38+D39</f>
        <v>0</v>
      </c>
      <c r="E40" s="44">
        <f t="shared" si="4"/>
        <v>371152945</v>
      </c>
      <c r="F40" s="45">
        <f t="shared" si="4"/>
        <v>37392560</v>
      </c>
      <c r="G40" s="45">
        <f t="shared" si="4"/>
        <v>-7612405</v>
      </c>
      <c r="H40" s="45">
        <f t="shared" si="4"/>
        <v>14862926</v>
      </c>
      <c r="I40" s="45">
        <f t="shared" si="4"/>
        <v>-141499435</v>
      </c>
      <c r="J40" s="45">
        <f>+I40</f>
        <v>-141499435</v>
      </c>
      <c r="K40" s="45">
        <f t="shared" si="4"/>
        <v>-144499220</v>
      </c>
      <c r="L40" s="45">
        <f t="shared" si="4"/>
        <v>-146550754</v>
      </c>
      <c r="M40" s="45">
        <f t="shared" si="4"/>
        <v>-169325284</v>
      </c>
      <c r="N40" s="45">
        <f>+M40</f>
        <v>-169325284</v>
      </c>
      <c r="O40" s="45">
        <f t="shared" si="4"/>
        <v>-165361876</v>
      </c>
      <c r="P40" s="45">
        <f t="shared" si="4"/>
        <v>-173101896</v>
      </c>
      <c r="Q40" s="45">
        <f t="shared" si="4"/>
        <v>-179496480</v>
      </c>
      <c r="R40" s="45">
        <f>+Q40</f>
        <v>-179496480</v>
      </c>
      <c r="S40" s="45">
        <f t="shared" si="4"/>
        <v>-179496480</v>
      </c>
      <c r="T40" s="45">
        <f t="shared" si="4"/>
        <v>-179496480</v>
      </c>
      <c r="U40" s="45">
        <f t="shared" si="4"/>
        <v>-179496480</v>
      </c>
      <c r="V40" s="45">
        <f>+U40</f>
        <v>-179496480</v>
      </c>
      <c r="W40" s="45">
        <f>+V40</f>
        <v>-179496480</v>
      </c>
      <c r="X40" s="45">
        <f t="shared" si="4"/>
        <v>-10456098</v>
      </c>
      <c r="Y40" s="45">
        <f t="shared" si="4"/>
        <v>12843198</v>
      </c>
      <c r="Z40" s="46">
        <f>+IF(X40&lt;&gt;0,+(Y40/X40)*100,0)</f>
        <v>-122.82974011911519</v>
      </c>
      <c r="AA40" s="47">
        <f t="shared" si="4"/>
        <v>37392560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3" hidden="1" x14ac:dyDescent="0.2">
      <c r="I60">
        <v>-181883580</v>
      </c>
      <c r="L60">
        <v>6857486</v>
      </c>
      <c r="M60">
        <v>-6857486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9718054</v>
      </c>
      <c r="D7" s="18"/>
      <c r="E7" s="19">
        <v>364145618</v>
      </c>
      <c r="F7" s="20">
        <v>344240067</v>
      </c>
      <c r="G7" s="20">
        <v>14635837</v>
      </c>
      <c r="H7" s="20">
        <v>18246711</v>
      </c>
      <c r="I7" s="20">
        <v>19195922</v>
      </c>
      <c r="J7" s="20">
        <v>52078470</v>
      </c>
      <c r="K7" s="20">
        <v>17725371</v>
      </c>
      <c r="L7" s="20">
        <v>18058234</v>
      </c>
      <c r="M7" s="20">
        <v>16428424</v>
      </c>
      <c r="N7" s="20">
        <v>52212029</v>
      </c>
      <c r="O7" s="20">
        <v>29988427</v>
      </c>
      <c r="P7" s="20">
        <v>29680023</v>
      </c>
      <c r="Q7" s="20">
        <v>31292330</v>
      </c>
      <c r="R7" s="20">
        <v>90960780</v>
      </c>
      <c r="S7" s="20"/>
      <c r="T7" s="20"/>
      <c r="U7" s="20"/>
      <c r="V7" s="20"/>
      <c r="W7" s="20">
        <v>195251279</v>
      </c>
      <c r="X7" s="20">
        <v>255442276</v>
      </c>
      <c r="Y7" s="20">
        <v>-60190997</v>
      </c>
      <c r="Z7" s="21">
        <v>-23.563443742569849</v>
      </c>
      <c r="AA7" s="22">
        <v>344240067</v>
      </c>
    </row>
    <row r="8" spans="1:27" ht="13.5" x14ac:dyDescent="0.25">
      <c r="A8" s="23" t="s">
        <v>36</v>
      </c>
      <c r="B8" s="17" t="s">
        <v>32</v>
      </c>
      <c r="C8" s="18">
        <v>726518</v>
      </c>
      <c r="D8" s="18"/>
      <c r="E8" s="19">
        <v>321418</v>
      </c>
      <c r="F8" s="20">
        <v>675383</v>
      </c>
      <c r="G8" s="20">
        <v>119168</v>
      </c>
      <c r="H8" s="20">
        <v>108998</v>
      </c>
      <c r="I8" s="20">
        <v>13394</v>
      </c>
      <c r="J8" s="20">
        <v>241560</v>
      </c>
      <c r="K8" s="20">
        <v>328088</v>
      </c>
      <c r="L8" s="20">
        <v>36128</v>
      </c>
      <c r="M8" s="20">
        <v>44413</v>
      </c>
      <c r="N8" s="20">
        <v>408629</v>
      </c>
      <c r="O8" s="20">
        <v>15916</v>
      </c>
      <c r="P8" s="20">
        <v>7608</v>
      </c>
      <c r="Q8" s="20">
        <v>27523</v>
      </c>
      <c r="R8" s="20">
        <v>51047</v>
      </c>
      <c r="S8" s="20"/>
      <c r="T8" s="20"/>
      <c r="U8" s="20"/>
      <c r="V8" s="20"/>
      <c r="W8" s="20">
        <v>701236</v>
      </c>
      <c r="X8" s="20">
        <v>666846</v>
      </c>
      <c r="Y8" s="20">
        <v>34390</v>
      </c>
      <c r="Z8" s="21">
        <v>5.1571127366738345</v>
      </c>
      <c r="AA8" s="22">
        <v>675383</v>
      </c>
    </row>
    <row r="9" spans="1:27" ht="13.5" x14ac:dyDescent="0.25">
      <c r="A9" s="23" t="s">
        <v>37</v>
      </c>
      <c r="B9" s="17" t="s">
        <v>6</v>
      </c>
      <c r="C9" s="18">
        <v>22156217</v>
      </c>
      <c r="D9" s="18"/>
      <c r="E9" s="19">
        <v>37475740</v>
      </c>
      <c r="F9" s="20">
        <v>36986088</v>
      </c>
      <c r="G9" s="20">
        <v>13237105</v>
      </c>
      <c r="H9" s="20"/>
      <c r="I9" s="20"/>
      <c r="J9" s="20">
        <v>13237105</v>
      </c>
      <c r="K9" s="20"/>
      <c r="L9" s="20"/>
      <c r="M9" s="20">
        <v>9871224</v>
      </c>
      <c r="N9" s="20">
        <v>9871224</v>
      </c>
      <c r="O9" s="20"/>
      <c r="P9" s="20"/>
      <c r="Q9" s="20">
        <v>7942055</v>
      </c>
      <c r="R9" s="20">
        <v>7942055</v>
      </c>
      <c r="S9" s="20"/>
      <c r="T9" s="20"/>
      <c r="U9" s="20"/>
      <c r="V9" s="20"/>
      <c r="W9" s="20">
        <v>31050384</v>
      </c>
      <c r="X9" s="20">
        <v>34327456</v>
      </c>
      <c r="Y9" s="20">
        <v>-3277072</v>
      </c>
      <c r="Z9" s="21">
        <v>-9.546504116122092</v>
      </c>
      <c r="AA9" s="22">
        <v>36986088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38047000</v>
      </c>
      <c r="F10" s="20">
        <v>34782652</v>
      </c>
      <c r="G10" s="20">
        <v>13000000</v>
      </c>
      <c r="H10" s="20"/>
      <c r="I10" s="20"/>
      <c r="J10" s="20">
        <v>13000000</v>
      </c>
      <c r="K10" s="20"/>
      <c r="L10" s="20">
        <v>18000000</v>
      </c>
      <c r="M10" s="20"/>
      <c r="N10" s="20">
        <v>18000000</v>
      </c>
      <c r="O10" s="20"/>
      <c r="P10" s="20"/>
      <c r="Q10" s="20">
        <v>9000000</v>
      </c>
      <c r="R10" s="20">
        <v>9000000</v>
      </c>
      <c r="S10" s="20"/>
      <c r="T10" s="20"/>
      <c r="U10" s="20"/>
      <c r="V10" s="20"/>
      <c r="W10" s="20">
        <v>40000000</v>
      </c>
      <c r="X10" s="20">
        <v>17058238</v>
      </c>
      <c r="Y10" s="20">
        <v>22941762</v>
      </c>
      <c r="Z10" s="21">
        <v>134.4908073155035</v>
      </c>
      <c r="AA10" s="22">
        <v>34782652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-243537937</v>
      </c>
      <c r="D14" s="18"/>
      <c r="E14" s="19">
        <v>-353752967</v>
      </c>
      <c r="F14" s="20">
        <v>-333408238</v>
      </c>
      <c r="G14" s="20">
        <v>-31337034</v>
      </c>
      <c r="H14" s="20">
        <v>-34850919</v>
      </c>
      <c r="I14" s="20">
        <v>-34661964</v>
      </c>
      <c r="J14" s="20">
        <v>-100849917</v>
      </c>
      <c r="K14" s="20">
        <v>-22818387</v>
      </c>
      <c r="L14" s="20">
        <v>-25318984</v>
      </c>
      <c r="M14" s="20">
        <v>-24056446</v>
      </c>
      <c r="N14" s="20">
        <v>-72193817</v>
      </c>
      <c r="O14" s="20">
        <v>-22806426</v>
      </c>
      <c r="P14" s="20">
        <v>-25870609</v>
      </c>
      <c r="Q14" s="20">
        <v>-20418269</v>
      </c>
      <c r="R14" s="20">
        <v>-69095304</v>
      </c>
      <c r="S14" s="20"/>
      <c r="T14" s="20"/>
      <c r="U14" s="20"/>
      <c r="V14" s="20"/>
      <c r="W14" s="20">
        <v>-242139038</v>
      </c>
      <c r="X14" s="20">
        <v>-228093317</v>
      </c>
      <c r="Y14" s="20">
        <v>-14045721</v>
      </c>
      <c r="Z14" s="21">
        <v>6.1578836174318949</v>
      </c>
      <c r="AA14" s="22">
        <v>-333408238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-5167075</v>
      </c>
      <c r="F15" s="20">
        <v>-5172262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-3833196</v>
      </c>
      <c r="Y15" s="20">
        <v>3833196</v>
      </c>
      <c r="Z15" s="21">
        <v>-100</v>
      </c>
      <c r="AA15" s="22">
        <v>-5172262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-210937148</v>
      </c>
      <c r="D17" s="26">
        <f>SUM(D6:D16)</f>
        <v>0</v>
      </c>
      <c r="E17" s="27">
        <f t="shared" si="0"/>
        <v>81069734</v>
      </c>
      <c r="F17" s="28">
        <f t="shared" si="0"/>
        <v>78103690</v>
      </c>
      <c r="G17" s="28">
        <f t="shared" si="0"/>
        <v>9655076</v>
      </c>
      <c r="H17" s="28">
        <f t="shared" si="0"/>
        <v>-16495210</v>
      </c>
      <c r="I17" s="28">
        <f t="shared" si="0"/>
        <v>-15452648</v>
      </c>
      <c r="J17" s="28">
        <f t="shared" si="0"/>
        <v>-22292782</v>
      </c>
      <c r="K17" s="28">
        <f t="shared" si="0"/>
        <v>-4764928</v>
      </c>
      <c r="L17" s="28">
        <f t="shared" si="0"/>
        <v>10775378</v>
      </c>
      <c r="M17" s="28">
        <f t="shared" si="0"/>
        <v>2287615</v>
      </c>
      <c r="N17" s="28">
        <f t="shared" si="0"/>
        <v>8298065</v>
      </c>
      <c r="O17" s="28">
        <f t="shared" si="0"/>
        <v>7197917</v>
      </c>
      <c r="P17" s="28">
        <f t="shared" si="0"/>
        <v>3817022</v>
      </c>
      <c r="Q17" s="28">
        <f t="shared" si="0"/>
        <v>27843639</v>
      </c>
      <c r="R17" s="28">
        <f t="shared" si="0"/>
        <v>38858578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24863861</v>
      </c>
      <c r="X17" s="28">
        <f t="shared" si="0"/>
        <v>75568303</v>
      </c>
      <c r="Y17" s="28">
        <f t="shared" si="0"/>
        <v>-50704442</v>
      </c>
      <c r="Z17" s="29">
        <f>+IF(X17&lt;&gt;0,+(Y17/X17)*100,0)</f>
        <v>-67.097499860490444</v>
      </c>
      <c r="AA17" s="30">
        <f>SUM(AA6:AA16)</f>
        <v>78103690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-19484523</v>
      </c>
      <c r="D26" s="18"/>
      <c r="E26" s="19">
        <v>-47247000</v>
      </c>
      <c r="F26" s="20">
        <v>-45088478</v>
      </c>
      <c r="G26" s="20">
        <v>-802001</v>
      </c>
      <c r="H26" s="20">
        <v>-1182706</v>
      </c>
      <c r="I26" s="20">
        <v>-722610</v>
      </c>
      <c r="J26" s="20">
        <v>-2707317</v>
      </c>
      <c r="K26" s="20">
        <v>-1041702</v>
      </c>
      <c r="L26" s="20">
        <v>-886718</v>
      </c>
      <c r="M26" s="20">
        <v>-87000</v>
      </c>
      <c r="N26" s="20">
        <v>-2015420</v>
      </c>
      <c r="O26" s="20">
        <v>-4191527</v>
      </c>
      <c r="P26" s="20">
        <v>-4342659</v>
      </c>
      <c r="Q26" s="20">
        <v>-4465565</v>
      </c>
      <c r="R26" s="20">
        <v>-12999751</v>
      </c>
      <c r="S26" s="20"/>
      <c r="T26" s="20"/>
      <c r="U26" s="20"/>
      <c r="V26" s="20"/>
      <c r="W26" s="20">
        <v>-17722488</v>
      </c>
      <c r="X26" s="20">
        <v>-7202413</v>
      </c>
      <c r="Y26" s="20">
        <v>-10520075</v>
      </c>
      <c r="Z26" s="21">
        <v>146.06320131878024</v>
      </c>
      <c r="AA26" s="22">
        <v>-45088478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-19484523</v>
      </c>
      <c r="D27" s="26">
        <f>SUM(D21:D26)</f>
        <v>0</v>
      </c>
      <c r="E27" s="27">
        <f t="shared" si="1"/>
        <v>-47247000</v>
      </c>
      <c r="F27" s="28">
        <f t="shared" si="1"/>
        <v>-45088478</v>
      </c>
      <c r="G27" s="28">
        <f t="shared" si="1"/>
        <v>-802001</v>
      </c>
      <c r="H27" s="28">
        <f t="shared" si="1"/>
        <v>-1182706</v>
      </c>
      <c r="I27" s="28">
        <f t="shared" si="1"/>
        <v>-722610</v>
      </c>
      <c r="J27" s="28">
        <f t="shared" si="1"/>
        <v>-2707317</v>
      </c>
      <c r="K27" s="28">
        <f t="shared" si="1"/>
        <v>-1041702</v>
      </c>
      <c r="L27" s="28">
        <f t="shared" si="1"/>
        <v>-886718</v>
      </c>
      <c r="M27" s="28">
        <f t="shared" si="1"/>
        <v>-87000</v>
      </c>
      <c r="N27" s="28">
        <f t="shared" si="1"/>
        <v>-2015420</v>
      </c>
      <c r="O27" s="28">
        <f t="shared" si="1"/>
        <v>-4191527</v>
      </c>
      <c r="P27" s="28">
        <f t="shared" si="1"/>
        <v>-4342659</v>
      </c>
      <c r="Q27" s="28">
        <f t="shared" si="1"/>
        <v>-4465565</v>
      </c>
      <c r="R27" s="28">
        <f t="shared" si="1"/>
        <v>-12999751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-17722488</v>
      </c>
      <c r="X27" s="28">
        <f t="shared" si="1"/>
        <v>-7202413</v>
      </c>
      <c r="Y27" s="28">
        <f t="shared" si="1"/>
        <v>-10520075</v>
      </c>
      <c r="Z27" s="29">
        <f>+IF(X27&lt;&gt;0,+(Y27/X27)*100,0)</f>
        <v>146.06320131878024</v>
      </c>
      <c r="AA27" s="30">
        <f>SUM(AA21:AA26)</f>
        <v>-45088478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-230421671</v>
      </c>
      <c r="D38" s="32">
        <f>+D17+D27+D36</f>
        <v>0</v>
      </c>
      <c r="E38" s="33">
        <f t="shared" si="3"/>
        <v>33822734</v>
      </c>
      <c r="F38" s="2">
        <f t="shared" si="3"/>
        <v>33015212</v>
      </c>
      <c r="G38" s="2">
        <f t="shared" si="3"/>
        <v>8853075</v>
      </c>
      <c r="H38" s="2">
        <f t="shared" si="3"/>
        <v>-17677916</v>
      </c>
      <c r="I38" s="2">
        <f t="shared" si="3"/>
        <v>-16175258</v>
      </c>
      <c r="J38" s="2">
        <f t="shared" si="3"/>
        <v>-25000099</v>
      </c>
      <c r="K38" s="2">
        <f t="shared" si="3"/>
        <v>-5806630</v>
      </c>
      <c r="L38" s="2">
        <f t="shared" si="3"/>
        <v>9888660</v>
      </c>
      <c r="M38" s="2">
        <f t="shared" si="3"/>
        <v>2200615</v>
      </c>
      <c r="N38" s="2">
        <f t="shared" si="3"/>
        <v>6282645</v>
      </c>
      <c r="O38" s="2">
        <f t="shared" si="3"/>
        <v>3006390</v>
      </c>
      <c r="P38" s="2">
        <f t="shared" si="3"/>
        <v>-525637</v>
      </c>
      <c r="Q38" s="2">
        <f t="shared" si="3"/>
        <v>23378074</v>
      </c>
      <c r="R38" s="2">
        <f t="shared" si="3"/>
        <v>25858827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7141373</v>
      </c>
      <c r="X38" s="2">
        <f t="shared" si="3"/>
        <v>68365890</v>
      </c>
      <c r="Y38" s="2">
        <f t="shared" si="3"/>
        <v>-61224517</v>
      </c>
      <c r="Z38" s="34">
        <f>+IF(X38&lt;&gt;0,+(Y38/X38)*100,0)</f>
        <v>-89.554187036839579</v>
      </c>
      <c r="AA38" s="35">
        <f>+AA17+AA27+AA36</f>
        <v>33015212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8853075</v>
      </c>
      <c r="I39" s="2">
        <f>+H40+I60</f>
        <v>-8824841</v>
      </c>
      <c r="J39" s="2">
        <f>+G39</f>
        <v>0</v>
      </c>
      <c r="K39" s="2">
        <f>+I40+K60</f>
        <v>-25000099</v>
      </c>
      <c r="L39" s="2">
        <f>+K40+L60</f>
        <v>-30806729</v>
      </c>
      <c r="M39" s="2">
        <f>+L40+M60</f>
        <v>-20918069</v>
      </c>
      <c r="N39" s="2">
        <f>+K39</f>
        <v>-25000099</v>
      </c>
      <c r="O39" s="2">
        <f>+M40+O60</f>
        <v>-18717454</v>
      </c>
      <c r="P39" s="2">
        <f>+O40+P60</f>
        <v>-15711064</v>
      </c>
      <c r="Q39" s="2">
        <f>+P40+Q60</f>
        <v>-16236701</v>
      </c>
      <c r="R39" s="2">
        <f>+O39</f>
        <v>-18717454</v>
      </c>
      <c r="S39" s="2">
        <f>+Q40+S60</f>
        <v>7141373</v>
      </c>
      <c r="T39" s="2">
        <f>+S40+T60</f>
        <v>7141373</v>
      </c>
      <c r="U39" s="2">
        <f>+T40+U60</f>
        <v>7141373</v>
      </c>
      <c r="V39" s="2">
        <f>+S39</f>
        <v>7141373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-230421671</v>
      </c>
      <c r="D40" s="43">
        <f t="shared" ref="D40:AA40" si="4">+D38+D39</f>
        <v>0</v>
      </c>
      <c r="E40" s="44">
        <f t="shared" si="4"/>
        <v>33822734</v>
      </c>
      <c r="F40" s="45">
        <f t="shared" si="4"/>
        <v>33015212</v>
      </c>
      <c r="G40" s="45">
        <f t="shared" si="4"/>
        <v>8853075</v>
      </c>
      <c r="H40" s="45">
        <f t="shared" si="4"/>
        <v>-8824841</v>
      </c>
      <c r="I40" s="45">
        <f t="shared" si="4"/>
        <v>-25000099</v>
      </c>
      <c r="J40" s="45">
        <f>+I40</f>
        <v>-25000099</v>
      </c>
      <c r="K40" s="45">
        <f t="shared" si="4"/>
        <v>-30806729</v>
      </c>
      <c r="L40" s="45">
        <f t="shared" si="4"/>
        <v>-20918069</v>
      </c>
      <c r="M40" s="45">
        <f t="shared" si="4"/>
        <v>-18717454</v>
      </c>
      <c r="N40" s="45">
        <f>+M40</f>
        <v>-18717454</v>
      </c>
      <c r="O40" s="45">
        <f t="shared" si="4"/>
        <v>-15711064</v>
      </c>
      <c r="P40" s="45">
        <f t="shared" si="4"/>
        <v>-16236701</v>
      </c>
      <c r="Q40" s="45">
        <f t="shared" si="4"/>
        <v>7141373</v>
      </c>
      <c r="R40" s="45">
        <f>+Q40</f>
        <v>7141373</v>
      </c>
      <c r="S40" s="45">
        <f t="shared" si="4"/>
        <v>7141373</v>
      </c>
      <c r="T40" s="45">
        <f t="shared" si="4"/>
        <v>7141373</v>
      </c>
      <c r="U40" s="45">
        <f t="shared" si="4"/>
        <v>7141373</v>
      </c>
      <c r="V40" s="45">
        <f>+U40</f>
        <v>7141373</v>
      </c>
      <c r="W40" s="45">
        <f>+V40</f>
        <v>7141373</v>
      </c>
      <c r="X40" s="45">
        <f t="shared" si="4"/>
        <v>68365890</v>
      </c>
      <c r="Y40" s="45">
        <f t="shared" si="4"/>
        <v>-61224517</v>
      </c>
      <c r="Z40" s="46">
        <f>+IF(X40&lt;&gt;0,+(Y40/X40)*100,0)</f>
        <v>-89.554187036839579</v>
      </c>
      <c r="AA40" s="47">
        <f t="shared" si="4"/>
        <v>33015212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16688027</v>
      </c>
      <c r="D7" s="18"/>
      <c r="E7" s="19">
        <v>19350851</v>
      </c>
      <c r="F7" s="20">
        <v>17930040</v>
      </c>
      <c r="G7" s="20">
        <v>1174758</v>
      </c>
      <c r="H7" s="20">
        <v>1283667</v>
      </c>
      <c r="I7" s="20">
        <v>229025</v>
      </c>
      <c r="J7" s="20">
        <v>2687450</v>
      </c>
      <c r="K7" s="20">
        <v>289710</v>
      </c>
      <c r="L7" s="20">
        <v>294310</v>
      </c>
      <c r="M7" s="20">
        <v>241754</v>
      </c>
      <c r="N7" s="20">
        <v>825774</v>
      </c>
      <c r="O7" s="20">
        <v>473270</v>
      </c>
      <c r="P7" s="20">
        <v>1858611</v>
      </c>
      <c r="Q7" s="20">
        <v>1507602</v>
      </c>
      <c r="R7" s="20">
        <v>3839483</v>
      </c>
      <c r="S7" s="20"/>
      <c r="T7" s="20"/>
      <c r="U7" s="20"/>
      <c r="V7" s="20"/>
      <c r="W7" s="20">
        <v>7352707</v>
      </c>
      <c r="X7" s="20">
        <v>13447530</v>
      </c>
      <c r="Y7" s="20">
        <v>-6094823</v>
      </c>
      <c r="Z7" s="21">
        <v>-45.322992400834949</v>
      </c>
      <c r="AA7" s="22">
        <v>17930040</v>
      </c>
    </row>
    <row r="8" spans="1:27" ht="13.5" x14ac:dyDescent="0.25">
      <c r="A8" s="23" t="s">
        <v>36</v>
      </c>
      <c r="B8" s="17" t="s">
        <v>32</v>
      </c>
      <c r="C8" s="18">
        <v>341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1098180</v>
      </c>
      <c r="F9" s="20">
        <v>-300096</v>
      </c>
      <c r="G9" s="20"/>
      <c r="H9" s="20">
        <v>487835</v>
      </c>
      <c r="I9" s="20">
        <v>1405855</v>
      </c>
      <c r="J9" s="20">
        <v>1893690</v>
      </c>
      <c r="K9" s="20">
        <v>1497184</v>
      </c>
      <c r="L9" s="20">
        <v>1213026</v>
      </c>
      <c r="M9" s="20">
        <v>1223920</v>
      </c>
      <c r="N9" s="20">
        <v>3934130</v>
      </c>
      <c r="O9" s="20">
        <v>1326762</v>
      </c>
      <c r="P9" s="20"/>
      <c r="Q9" s="20"/>
      <c r="R9" s="20">
        <v>1326762</v>
      </c>
      <c r="S9" s="20"/>
      <c r="T9" s="20"/>
      <c r="U9" s="20"/>
      <c r="V9" s="20"/>
      <c r="W9" s="20">
        <v>7154582</v>
      </c>
      <c r="X9" s="20">
        <v>-225072</v>
      </c>
      <c r="Y9" s="20">
        <v>7379654</v>
      </c>
      <c r="Z9" s="21">
        <v>-3278.7970071799245</v>
      </c>
      <c r="AA9" s="22">
        <v>-300096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-10453474</v>
      </c>
      <c r="D14" s="18"/>
      <c r="E14" s="19">
        <v>-15097164</v>
      </c>
      <c r="F14" s="20">
        <v>-13773204</v>
      </c>
      <c r="G14" s="20">
        <v>-10737433</v>
      </c>
      <c r="H14" s="20">
        <v>-1410058</v>
      </c>
      <c r="I14" s="20">
        <v>-1455956</v>
      </c>
      <c r="J14" s="20">
        <v>-13603447</v>
      </c>
      <c r="K14" s="20">
        <v>-1256809</v>
      </c>
      <c r="L14" s="20">
        <v>-838959</v>
      </c>
      <c r="M14" s="20">
        <v>-948728</v>
      </c>
      <c r="N14" s="20">
        <v>-3044496</v>
      </c>
      <c r="O14" s="20">
        <v>-825444</v>
      </c>
      <c r="P14" s="20">
        <v>-920232</v>
      </c>
      <c r="Q14" s="20">
        <v>-643480</v>
      </c>
      <c r="R14" s="20">
        <v>-2389156</v>
      </c>
      <c r="S14" s="20"/>
      <c r="T14" s="20"/>
      <c r="U14" s="20"/>
      <c r="V14" s="20"/>
      <c r="W14" s="20">
        <v>-19037099</v>
      </c>
      <c r="X14" s="20">
        <v>-10329903</v>
      </c>
      <c r="Y14" s="20">
        <v>-8707196</v>
      </c>
      <c r="Z14" s="21">
        <v>84.291169045827445</v>
      </c>
      <c r="AA14" s="22">
        <v>-13773204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6234894</v>
      </c>
      <c r="D17" s="26">
        <f>SUM(D6:D16)</f>
        <v>0</v>
      </c>
      <c r="E17" s="27">
        <f t="shared" si="0"/>
        <v>5351867</v>
      </c>
      <c r="F17" s="28">
        <f t="shared" si="0"/>
        <v>3856740</v>
      </c>
      <c r="G17" s="28">
        <f t="shared" si="0"/>
        <v>-9562675</v>
      </c>
      <c r="H17" s="28">
        <f t="shared" si="0"/>
        <v>361444</v>
      </c>
      <c r="I17" s="28">
        <f t="shared" si="0"/>
        <v>178924</v>
      </c>
      <c r="J17" s="28">
        <f t="shared" si="0"/>
        <v>-9022307</v>
      </c>
      <c r="K17" s="28">
        <f t="shared" si="0"/>
        <v>530085</v>
      </c>
      <c r="L17" s="28">
        <f t="shared" si="0"/>
        <v>668377</v>
      </c>
      <c r="M17" s="28">
        <f t="shared" si="0"/>
        <v>516946</v>
      </c>
      <c r="N17" s="28">
        <f t="shared" si="0"/>
        <v>1715408</v>
      </c>
      <c r="O17" s="28">
        <f t="shared" si="0"/>
        <v>974588</v>
      </c>
      <c r="P17" s="28">
        <f t="shared" si="0"/>
        <v>938379</v>
      </c>
      <c r="Q17" s="28">
        <f t="shared" si="0"/>
        <v>864122</v>
      </c>
      <c r="R17" s="28">
        <f t="shared" si="0"/>
        <v>2777089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-4529810</v>
      </c>
      <c r="X17" s="28">
        <f t="shared" si="0"/>
        <v>2892555</v>
      </c>
      <c r="Y17" s="28">
        <f t="shared" si="0"/>
        <v>-7422365</v>
      </c>
      <c r="Z17" s="29">
        <f>+IF(X17&lt;&gt;0,+(Y17/X17)*100,0)</f>
        <v>-256.60238094003398</v>
      </c>
      <c r="AA17" s="30">
        <f>SUM(AA6:AA16)</f>
        <v>3856740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-596004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-447003</v>
      </c>
      <c r="Y26" s="20">
        <v>447003</v>
      </c>
      <c r="Z26" s="21">
        <v>-100</v>
      </c>
      <c r="AA26" s="22">
        <v>-596004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-596004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-447003</v>
      </c>
      <c r="Y27" s="28">
        <f t="shared" si="1"/>
        <v>447003</v>
      </c>
      <c r="Z27" s="29">
        <f>+IF(X27&lt;&gt;0,+(Y27/X27)*100,0)</f>
        <v>-100</v>
      </c>
      <c r="AA27" s="30">
        <f>SUM(AA21:AA26)</f>
        <v>-596004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6234894</v>
      </c>
      <c r="D38" s="32">
        <f>+D17+D27+D36</f>
        <v>0</v>
      </c>
      <c r="E38" s="33">
        <f t="shared" si="3"/>
        <v>5351867</v>
      </c>
      <c r="F38" s="2">
        <f t="shared" si="3"/>
        <v>3260736</v>
      </c>
      <c r="G38" s="2">
        <f t="shared" si="3"/>
        <v>-9562675</v>
      </c>
      <c r="H38" s="2">
        <f t="shared" si="3"/>
        <v>361444</v>
      </c>
      <c r="I38" s="2">
        <f t="shared" si="3"/>
        <v>178924</v>
      </c>
      <c r="J38" s="2">
        <f t="shared" si="3"/>
        <v>-9022307</v>
      </c>
      <c r="K38" s="2">
        <f t="shared" si="3"/>
        <v>530085</v>
      </c>
      <c r="L38" s="2">
        <f t="shared" si="3"/>
        <v>668377</v>
      </c>
      <c r="M38" s="2">
        <f t="shared" si="3"/>
        <v>516946</v>
      </c>
      <c r="N38" s="2">
        <f t="shared" si="3"/>
        <v>1715408</v>
      </c>
      <c r="O38" s="2">
        <f t="shared" si="3"/>
        <v>974588</v>
      </c>
      <c r="P38" s="2">
        <f t="shared" si="3"/>
        <v>938379</v>
      </c>
      <c r="Q38" s="2">
        <f t="shared" si="3"/>
        <v>864122</v>
      </c>
      <c r="R38" s="2">
        <f t="shared" si="3"/>
        <v>2777089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-4529810</v>
      </c>
      <c r="X38" s="2">
        <f t="shared" si="3"/>
        <v>2445552</v>
      </c>
      <c r="Y38" s="2">
        <f t="shared" si="3"/>
        <v>-6975362</v>
      </c>
      <c r="Z38" s="34">
        <f>+IF(X38&lt;&gt;0,+(Y38/X38)*100,0)</f>
        <v>-285.22648465458923</v>
      </c>
      <c r="AA38" s="35">
        <f>+AA17+AA27+AA36</f>
        <v>3260736</v>
      </c>
    </row>
    <row r="39" spans="1:27" ht="13.5" x14ac:dyDescent="0.25">
      <c r="A39" s="23" t="s">
        <v>60</v>
      </c>
      <c r="B39" s="17"/>
      <c r="C39" s="32">
        <v>-265</v>
      </c>
      <c r="D39" s="32"/>
      <c r="E39" s="33"/>
      <c r="F39" s="2"/>
      <c r="G39" s="2"/>
      <c r="H39" s="2">
        <f>+G40+H60</f>
        <v>-9562675</v>
      </c>
      <c r="I39" s="2">
        <f>+H40+I60</f>
        <v>-9201231</v>
      </c>
      <c r="J39" s="2">
        <f>+G39</f>
        <v>0</v>
      </c>
      <c r="K39" s="2">
        <f>+I40+K60</f>
        <v>-9022307</v>
      </c>
      <c r="L39" s="2">
        <f>+K40+L60</f>
        <v>-8492222</v>
      </c>
      <c r="M39" s="2">
        <f>+L40+M60</f>
        <v>-7823845</v>
      </c>
      <c r="N39" s="2">
        <f>+K39</f>
        <v>-9022307</v>
      </c>
      <c r="O39" s="2">
        <f>+M40+O60</f>
        <v>-7306899</v>
      </c>
      <c r="P39" s="2">
        <f>+O40+P60</f>
        <v>-6332311</v>
      </c>
      <c r="Q39" s="2">
        <f>+P40+Q60</f>
        <v>-5393932</v>
      </c>
      <c r="R39" s="2">
        <f>+O39</f>
        <v>-7306899</v>
      </c>
      <c r="S39" s="2">
        <f>+Q40+S60</f>
        <v>-4529810</v>
      </c>
      <c r="T39" s="2">
        <f>+S40+T60</f>
        <v>-4529810</v>
      </c>
      <c r="U39" s="2">
        <f>+T40+U60</f>
        <v>-4529810</v>
      </c>
      <c r="V39" s="2">
        <f>+S39</f>
        <v>-4529810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6234629</v>
      </c>
      <c r="D40" s="43">
        <f t="shared" ref="D40:AA40" si="4">+D38+D39</f>
        <v>0</v>
      </c>
      <c r="E40" s="44">
        <f t="shared" si="4"/>
        <v>5351867</v>
      </c>
      <c r="F40" s="45">
        <f t="shared" si="4"/>
        <v>3260736</v>
      </c>
      <c r="G40" s="45">
        <f t="shared" si="4"/>
        <v>-9562675</v>
      </c>
      <c r="H40" s="45">
        <f t="shared" si="4"/>
        <v>-9201231</v>
      </c>
      <c r="I40" s="45">
        <f t="shared" si="4"/>
        <v>-9022307</v>
      </c>
      <c r="J40" s="45">
        <f>+I40</f>
        <v>-9022307</v>
      </c>
      <c r="K40" s="45">
        <f t="shared" si="4"/>
        <v>-8492222</v>
      </c>
      <c r="L40" s="45">
        <f t="shared" si="4"/>
        <v>-7823845</v>
      </c>
      <c r="M40" s="45">
        <f t="shared" si="4"/>
        <v>-7306899</v>
      </c>
      <c r="N40" s="45">
        <f>+M40</f>
        <v>-7306899</v>
      </c>
      <c r="O40" s="45">
        <f t="shared" si="4"/>
        <v>-6332311</v>
      </c>
      <c r="P40" s="45">
        <f t="shared" si="4"/>
        <v>-5393932</v>
      </c>
      <c r="Q40" s="45">
        <f t="shared" si="4"/>
        <v>-4529810</v>
      </c>
      <c r="R40" s="45">
        <f>+Q40</f>
        <v>-4529810</v>
      </c>
      <c r="S40" s="45">
        <f t="shared" si="4"/>
        <v>-4529810</v>
      </c>
      <c r="T40" s="45">
        <f t="shared" si="4"/>
        <v>-4529810</v>
      </c>
      <c r="U40" s="45">
        <f t="shared" si="4"/>
        <v>-4529810</v>
      </c>
      <c r="V40" s="45">
        <f>+U40</f>
        <v>-4529810</v>
      </c>
      <c r="W40" s="45">
        <f>+V40</f>
        <v>-4529810</v>
      </c>
      <c r="X40" s="45">
        <f t="shared" si="4"/>
        <v>2445552</v>
      </c>
      <c r="Y40" s="45">
        <f t="shared" si="4"/>
        <v>-6975362</v>
      </c>
      <c r="Z40" s="46">
        <f>+IF(X40&lt;&gt;0,+(Y40/X40)*100,0)</f>
        <v>-285.22648465458923</v>
      </c>
      <c r="AA40" s="47">
        <f t="shared" si="4"/>
        <v>3260736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1698493</v>
      </c>
      <c r="D7" s="18"/>
      <c r="E7" s="19">
        <v>19763520</v>
      </c>
      <c r="F7" s="20">
        <v>20450176</v>
      </c>
      <c r="G7" s="20">
        <v>2424205</v>
      </c>
      <c r="H7" s="20">
        <v>2015566</v>
      </c>
      <c r="I7" s="20">
        <v>2027337</v>
      </c>
      <c r="J7" s="20">
        <v>6467108</v>
      </c>
      <c r="K7" s="20">
        <v>1838429</v>
      </c>
      <c r="L7" s="20">
        <v>2264109</v>
      </c>
      <c r="M7" s="20">
        <v>1823282</v>
      </c>
      <c r="N7" s="20">
        <v>5925820</v>
      </c>
      <c r="O7" s="20">
        <v>2298443</v>
      </c>
      <c r="P7" s="20">
        <v>1341235</v>
      </c>
      <c r="Q7" s="20">
        <v>2033795</v>
      </c>
      <c r="R7" s="20">
        <v>5673473</v>
      </c>
      <c r="S7" s="20"/>
      <c r="T7" s="20"/>
      <c r="U7" s="20"/>
      <c r="V7" s="20"/>
      <c r="W7" s="20">
        <v>18066401</v>
      </c>
      <c r="X7" s="20">
        <v>15254265</v>
      </c>
      <c r="Y7" s="20">
        <v>2812136</v>
      </c>
      <c r="Z7" s="21">
        <v>18.435080287381922</v>
      </c>
      <c r="AA7" s="22">
        <v>20450176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116664</v>
      </c>
      <c r="Y9" s="20">
        <v>-116664</v>
      </c>
      <c r="Z9" s="21">
        <v>-100</v>
      </c>
      <c r="AA9" s="22">
        <v>175000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490000</v>
      </c>
      <c r="F10" s="20">
        <v>890000</v>
      </c>
      <c r="G10" s="20">
        <v>490000</v>
      </c>
      <c r="H10" s="20"/>
      <c r="I10" s="20"/>
      <c r="J10" s="20">
        <v>490000</v>
      </c>
      <c r="K10" s="20"/>
      <c r="L10" s="20"/>
      <c r="M10" s="20"/>
      <c r="N10" s="20"/>
      <c r="O10" s="20"/>
      <c r="P10" s="20">
        <v>400000</v>
      </c>
      <c r="Q10" s="20"/>
      <c r="R10" s="20">
        <v>400000</v>
      </c>
      <c r="S10" s="20"/>
      <c r="T10" s="20"/>
      <c r="U10" s="20"/>
      <c r="V10" s="20"/>
      <c r="W10" s="20">
        <v>890000</v>
      </c>
      <c r="X10" s="20">
        <v>596073</v>
      </c>
      <c r="Y10" s="20">
        <v>293927</v>
      </c>
      <c r="Z10" s="21">
        <v>49.310571020663573</v>
      </c>
      <c r="AA10" s="22">
        <v>890000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-20963274</v>
      </c>
      <c r="F14" s="20">
        <v>-20929691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-15673219</v>
      </c>
      <c r="Y14" s="20">
        <v>15673219</v>
      </c>
      <c r="Z14" s="21">
        <v>-100</v>
      </c>
      <c r="AA14" s="22">
        <v>-20929691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1698493</v>
      </c>
      <c r="D17" s="26">
        <f>SUM(D6:D16)</f>
        <v>0</v>
      </c>
      <c r="E17" s="27">
        <f t="shared" si="0"/>
        <v>-709754</v>
      </c>
      <c r="F17" s="28">
        <f t="shared" si="0"/>
        <v>585485</v>
      </c>
      <c r="G17" s="28">
        <f t="shared" si="0"/>
        <v>2914205</v>
      </c>
      <c r="H17" s="28">
        <f t="shared" si="0"/>
        <v>2015566</v>
      </c>
      <c r="I17" s="28">
        <f t="shared" si="0"/>
        <v>2027337</v>
      </c>
      <c r="J17" s="28">
        <f t="shared" si="0"/>
        <v>6957108</v>
      </c>
      <c r="K17" s="28">
        <f t="shared" si="0"/>
        <v>1838429</v>
      </c>
      <c r="L17" s="28">
        <f t="shared" si="0"/>
        <v>2264109</v>
      </c>
      <c r="M17" s="28">
        <f t="shared" si="0"/>
        <v>1823282</v>
      </c>
      <c r="N17" s="28">
        <f t="shared" si="0"/>
        <v>5925820</v>
      </c>
      <c r="O17" s="28">
        <f t="shared" si="0"/>
        <v>2298443</v>
      </c>
      <c r="P17" s="28">
        <f t="shared" si="0"/>
        <v>1741235</v>
      </c>
      <c r="Q17" s="28">
        <f t="shared" si="0"/>
        <v>2033795</v>
      </c>
      <c r="R17" s="28">
        <f t="shared" si="0"/>
        <v>6073473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18956401</v>
      </c>
      <c r="X17" s="28">
        <f t="shared" si="0"/>
        <v>293783</v>
      </c>
      <c r="Y17" s="28">
        <f t="shared" si="0"/>
        <v>18662618</v>
      </c>
      <c r="Z17" s="29">
        <f>+IF(X17&lt;&gt;0,+(Y17/X17)*100,0)</f>
        <v>6352.518014997464</v>
      </c>
      <c r="AA17" s="30">
        <f>SUM(AA6:AA16)</f>
        <v>585485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-512425</v>
      </c>
      <c r="D26" s="18"/>
      <c r="E26" s="19">
        <v>-1726087</v>
      </c>
      <c r="F26" s="20">
        <v>-2769763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-1569796</v>
      </c>
      <c r="Y26" s="20">
        <v>1569796</v>
      </c>
      <c r="Z26" s="21">
        <v>-100</v>
      </c>
      <c r="AA26" s="22">
        <v>-2769763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-512425</v>
      </c>
      <c r="D27" s="26">
        <f>SUM(D21:D26)</f>
        <v>0</v>
      </c>
      <c r="E27" s="27">
        <f t="shared" si="1"/>
        <v>-1726087</v>
      </c>
      <c r="F27" s="28">
        <f t="shared" si="1"/>
        <v>-2769763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-1569796</v>
      </c>
      <c r="Y27" s="28">
        <f t="shared" si="1"/>
        <v>1569796</v>
      </c>
      <c r="Z27" s="29">
        <f>+IF(X27&lt;&gt;0,+(Y27/X27)*100,0)</f>
        <v>-100</v>
      </c>
      <c r="AA27" s="30">
        <f>SUM(AA21:AA26)</f>
        <v>-2769763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1186068</v>
      </c>
      <c r="D38" s="32">
        <f>+D17+D27+D36</f>
        <v>0</v>
      </c>
      <c r="E38" s="33">
        <f t="shared" si="3"/>
        <v>-2435841</v>
      </c>
      <c r="F38" s="2">
        <f t="shared" si="3"/>
        <v>-2184278</v>
      </c>
      <c r="G38" s="2">
        <f t="shared" si="3"/>
        <v>2914205</v>
      </c>
      <c r="H38" s="2">
        <f t="shared" si="3"/>
        <v>2015566</v>
      </c>
      <c r="I38" s="2">
        <f t="shared" si="3"/>
        <v>2027337</v>
      </c>
      <c r="J38" s="2">
        <f t="shared" si="3"/>
        <v>6957108</v>
      </c>
      <c r="K38" s="2">
        <f t="shared" si="3"/>
        <v>1838429</v>
      </c>
      <c r="L38" s="2">
        <f t="shared" si="3"/>
        <v>2264109</v>
      </c>
      <c r="M38" s="2">
        <f t="shared" si="3"/>
        <v>1823282</v>
      </c>
      <c r="N38" s="2">
        <f t="shared" si="3"/>
        <v>5925820</v>
      </c>
      <c r="O38" s="2">
        <f t="shared" si="3"/>
        <v>2298443</v>
      </c>
      <c r="P38" s="2">
        <f t="shared" si="3"/>
        <v>1741235</v>
      </c>
      <c r="Q38" s="2">
        <f t="shared" si="3"/>
        <v>2033795</v>
      </c>
      <c r="R38" s="2">
        <f t="shared" si="3"/>
        <v>6073473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18956401</v>
      </c>
      <c r="X38" s="2">
        <f t="shared" si="3"/>
        <v>-1276013</v>
      </c>
      <c r="Y38" s="2">
        <f t="shared" si="3"/>
        <v>20232414</v>
      </c>
      <c r="Z38" s="34">
        <f>+IF(X38&lt;&gt;0,+(Y38/X38)*100,0)</f>
        <v>-1585.5962282515929</v>
      </c>
      <c r="AA38" s="35">
        <f>+AA17+AA27+AA36</f>
        <v>-2184278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2914205</v>
      </c>
      <c r="I39" s="2">
        <f>+H40+I60</f>
        <v>4929771</v>
      </c>
      <c r="J39" s="2">
        <f>+G39</f>
        <v>0</v>
      </c>
      <c r="K39" s="2">
        <f>+I40+K60</f>
        <v>6957108</v>
      </c>
      <c r="L39" s="2">
        <f>+K40+L60</f>
        <v>8795537</v>
      </c>
      <c r="M39" s="2">
        <f>+L40+M60</f>
        <v>11059646</v>
      </c>
      <c r="N39" s="2">
        <f>+K39</f>
        <v>6957108</v>
      </c>
      <c r="O39" s="2">
        <f>+M40+O60</f>
        <v>12882928</v>
      </c>
      <c r="P39" s="2">
        <f>+O40+P60</f>
        <v>15181371</v>
      </c>
      <c r="Q39" s="2">
        <f>+P40+Q60</f>
        <v>16922606</v>
      </c>
      <c r="R39" s="2">
        <f>+O39</f>
        <v>12882928</v>
      </c>
      <c r="S39" s="2">
        <f>+Q40+S60</f>
        <v>18956401</v>
      </c>
      <c r="T39" s="2">
        <f>+S40+T60</f>
        <v>18956401</v>
      </c>
      <c r="U39" s="2">
        <f>+T40+U60</f>
        <v>18956401</v>
      </c>
      <c r="V39" s="2">
        <f>+S39</f>
        <v>18956401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1186068</v>
      </c>
      <c r="D40" s="43">
        <f t="shared" ref="D40:AA40" si="4">+D38+D39</f>
        <v>0</v>
      </c>
      <c r="E40" s="44">
        <f t="shared" si="4"/>
        <v>-2435841</v>
      </c>
      <c r="F40" s="45">
        <f t="shared" si="4"/>
        <v>-2184278</v>
      </c>
      <c r="G40" s="45">
        <f t="shared" si="4"/>
        <v>2914205</v>
      </c>
      <c r="H40" s="45">
        <f t="shared" si="4"/>
        <v>4929771</v>
      </c>
      <c r="I40" s="45">
        <f t="shared" si="4"/>
        <v>6957108</v>
      </c>
      <c r="J40" s="45">
        <f>+I40</f>
        <v>6957108</v>
      </c>
      <c r="K40" s="45">
        <f t="shared" si="4"/>
        <v>8795537</v>
      </c>
      <c r="L40" s="45">
        <f t="shared" si="4"/>
        <v>11059646</v>
      </c>
      <c r="M40" s="45">
        <f t="shared" si="4"/>
        <v>12882928</v>
      </c>
      <c r="N40" s="45">
        <f>+M40</f>
        <v>12882928</v>
      </c>
      <c r="O40" s="45">
        <f t="shared" si="4"/>
        <v>15181371</v>
      </c>
      <c r="P40" s="45">
        <f t="shared" si="4"/>
        <v>16922606</v>
      </c>
      <c r="Q40" s="45">
        <f t="shared" si="4"/>
        <v>18956401</v>
      </c>
      <c r="R40" s="45">
        <f>+Q40</f>
        <v>18956401</v>
      </c>
      <c r="S40" s="45">
        <f t="shared" si="4"/>
        <v>18956401</v>
      </c>
      <c r="T40" s="45">
        <f t="shared" si="4"/>
        <v>18956401</v>
      </c>
      <c r="U40" s="45">
        <f t="shared" si="4"/>
        <v>18956401</v>
      </c>
      <c r="V40" s="45">
        <f>+U40</f>
        <v>18956401</v>
      </c>
      <c r="W40" s="45">
        <f>+V40</f>
        <v>18956401</v>
      </c>
      <c r="X40" s="45">
        <f t="shared" si="4"/>
        <v>-1276013</v>
      </c>
      <c r="Y40" s="45">
        <f t="shared" si="4"/>
        <v>20232414</v>
      </c>
      <c r="Z40" s="46">
        <f>+IF(X40&lt;&gt;0,+(Y40/X40)*100,0)</f>
        <v>-1585.5962282515929</v>
      </c>
      <c r="AA40" s="47">
        <f t="shared" si="4"/>
        <v>-2184278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3000312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>
        <v>6329863</v>
      </c>
      <c r="P6" s="20">
        <v>84213946</v>
      </c>
      <c r="Q6" s="20">
        <v>5938847</v>
      </c>
      <c r="R6" s="20">
        <v>96482656</v>
      </c>
      <c r="S6" s="20"/>
      <c r="T6" s="20"/>
      <c r="U6" s="20"/>
      <c r="V6" s="20"/>
      <c r="W6" s="20">
        <v>132471828</v>
      </c>
      <c r="X6" s="20"/>
      <c r="Y6" s="20">
        <v>132471828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2574271758</v>
      </c>
      <c r="D7" s="18"/>
      <c r="E7" s="19">
        <v>4504183747</v>
      </c>
      <c r="F7" s="20">
        <v>4560476644</v>
      </c>
      <c r="G7" s="20">
        <v>252445161</v>
      </c>
      <c r="H7" s="20">
        <v>331609506</v>
      </c>
      <c r="I7" s="20">
        <v>271992107</v>
      </c>
      <c r="J7" s="20">
        <v>856046774</v>
      </c>
      <c r="K7" s="20">
        <v>313499211</v>
      </c>
      <c r="L7" s="20">
        <v>290068559</v>
      </c>
      <c r="M7" s="20">
        <v>435847074</v>
      </c>
      <c r="N7" s="20">
        <v>1039414844</v>
      </c>
      <c r="O7" s="20">
        <v>349370975</v>
      </c>
      <c r="P7" s="20">
        <v>595773027</v>
      </c>
      <c r="Q7" s="20">
        <v>350145715</v>
      </c>
      <c r="R7" s="20">
        <v>1295289717</v>
      </c>
      <c r="S7" s="20"/>
      <c r="T7" s="20"/>
      <c r="U7" s="20"/>
      <c r="V7" s="20"/>
      <c r="W7" s="20">
        <v>3190751335</v>
      </c>
      <c r="X7" s="20">
        <v>3289368179</v>
      </c>
      <c r="Y7" s="20">
        <v>-98616844</v>
      </c>
      <c r="Z7" s="21">
        <v>-2.9980482157512838</v>
      </c>
      <c r="AA7" s="22">
        <v>4560476644</v>
      </c>
    </row>
    <row r="8" spans="1:27" ht="13.5" x14ac:dyDescent="0.25">
      <c r="A8" s="23" t="s">
        <v>36</v>
      </c>
      <c r="B8" s="17" t="s">
        <v>32</v>
      </c>
      <c r="C8" s="18">
        <v>83771246</v>
      </c>
      <c r="D8" s="18"/>
      <c r="E8" s="19">
        <v>4689713</v>
      </c>
      <c r="F8" s="20">
        <v>15366276</v>
      </c>
      <c r="G8" s="20">
        <v>618565</v>
      </c>
      <c r="H8" s="20">
        <v>653425</v>
      </c>
      <c r="I8" s="20">
        <v>77680</v>
      </c>
      <c r="J8" s="20">
        <v>1349670</v>
      </c>
      <c r="K8" s="20">
        <v>854352</v>
      </c>
      <c r="L8" s="20">
        <v>919239</v>
      </c>
      <c r="M8" s="20">
        <v>410047</v>
      </c>
      <c r="N8" s="20">
        <v>2183638</v>
      </c>
      <c r="O8" s="20">
        <v>53264</v>
      </c>
      <c r="P8" s="20">
        <v>309352</v>
      </c>
      <c r="Q8" s="20">
        <v>123150</v>
      </c>
      <c r="R8" s="20">
        <v>485766</v>
      </c>
      <c r="S8" s="20"/>
      <c r="T8" s="20"/>
      <c r="U8" s="20"/>
      <c r="V8" s="20"/>
      <c r="W8" s="20">
        <v>4019074</v>
      </c>
      <c r="X8" s="20">
        <v>4092838</v>
      </c>
      <c r="Y8" s="20">
        <v>-73764</v>
      </c>
      <c r="Z8" s="21">
        <v>-1.8022702095709626</v>
      </c>
      <c r="AA8" s="22">
        <v>15366276</v>
      </c>
    </row>
    <row r="9" spans="1:27" ht="13.5" x14ac:dyDescent="0.25">
      <c r="A9" s="23" t="s">
        <v>37</v>
      </c>
      <c r="B9" s="17" t="s">
        <v>6</v>
      </c>
      <c r="C9" s="18">
        <v>64587827</v>
      </c>
      <c r="D9" s="18"/>
      <c r="E9" s="19">
        <v>240847633</v>
      </c>
      <c r="F9" s="20">
        <v>261182386</v>
      </c>
      <c r="G9" s="20">
        <v>41241251</v>
      </c>
      <c r="H9" s="20">
        <v>13962689</v>
      </c>
      <c r="I9" s="20">
        <v>7855238</v>
      </c>
      <c r="J9" s="20">
        <v>63059178</v>
      </c>
      <c r="K9" s="20">
        <v>11734240</v>
      </c>
      <c r="L9" s="20">
        <v>11036425</v>
      </c>
      <c r="M9" s="20">
        <v>30623564</v>
      </c>
      <c r="N9" s="20">
        <v>53394229</v>
      </c>
      <c r="O9" s="20">
        <v>11522316</v>
      </c>
      <c r="P9" s="20">
        <v>9101409</v>
      </c>
      <c r="Q9" s="20">
        <v>34074850</v>
      </c>
      <c r="R9" s="20">
        <v>54698575</v>
      </c>
      <c r="S9" s="20"/>
      <c r="T9" s="20"/>
      <c r="U9" s="20"/>
      <c r="V9" s="20"/>
      <c r="W9" s="20">
        <v>171151982</v>
      </c>
      <c r="X9" s="20">
        <v>186429837</v>
      </c>
      <c r="Y9" s="20">
        <v>-15277855</v>
      </c>
      <c r="Z9" s="21">
        <v>-8.1949623761136472</v>
      </c>
      <c r="AA9" s="22">
        <v>261182386</v>
      </c>
    </row>
    <row r="10" spans="1:27" ht="13.5" x14ac:dyDescent="0.25">
      <c r="A10" s="23" t="s">
        <v>38</v>
      </c>
      <c r="B10" s="17" t="s">
        <v>6</v>
      </c>
      <c r="C10" s="18">
        <v>7077292</v>
      </c>
      <c r="D10" s="18"/>
      <c r="E10" s="19">
        <v>98327472</v>
      </c>
      <c r="F10" s="20">
        <v>106312839</v>
      </c>
      <c r="G10" s="20">
        <v>17365000</v>
      </c>
      <c r="H10" s="20"/>
      <c r="I10" s="20">
        <v>1000000</v>
      </c>
      <c r="J10" s="20">
        <v>18365000</v>
      </c>
      <c r="K10" s="20"/>
      <c r="L10" s="20">
        <v>18000000</v>
      </c>
      <c r="M10" s="20">
        <v>2000000</v>
      </c>
      <c r="N10" s="20">
        <v>20000000</v>
      </c>
      <c r="O10" s="20">
        <v>1311780</v>
      </c>
      <c r="P10" s="20">
        <v>433487</v>
      </c>
      <c r="Q10" s="20">
        <v>17177765</v>
      </c>
      <c r="R10" s="20">
        <v>18923032</v>
      </c>
      <c r="S10" s="20"/>
      <c r="T10" s="20"/>
      <c r="U10" s="20"/>
      <c r="V10" s="20"/>
      <c r="W10" s="20">
        <v>57288032</v>
      </c>
      <c r="X10" s="20">
        <v>65337595</v>
      </c>
      <c r="Y10" s="20">
        <v>-8049563</v>
      </c>
      <c r="Z10" s="21">
        <v>-12.319956068171777</v>
      </c>
      <c r="AA10" s="22">
        <v>106312839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-3603983213</v>
      </c>
      <c r="D14" s="18"/>
      <c r="E14" s="19">
        <v>-4184700599</v>
      </c>
      <c r="F14" s="20">
        <v>-4140545435</v>
      </c>
      <c r="G14" s="20">
        <v>-231037389</v>
      </c>
      <c r="H14" s="20">
        <v>-567587873</v>
      </c>
      <c r="I14" s="20">
        <v>-621944423</v>
      </c>
      <c r="J14" s="20">
        <v>-1420569685</v>
      </c>
      <c r="K14" s="20">
        <v>-432379272</v>
      </c>
      <c r="L14" s="20">
        <v>-496283602</v>
      </c>
      <c r="M14" s="20">
        <v>-461018620</v>
      </c>
      <c r="N14" s="20">
        <v>-1389681494</v>
      </c>
      <c r="O14" s="20">
        <v>-421508525</v>
      </c>
      <c r="P14" s="20">
        <v>-556548883</v>
      </c>
      <c r="Q14" s="20">
        <v>-431509887</v>
      </c>
      <c r="R14" s="20">
        <v>-1409567295</v>
      </c>
      <c r="S14" s="20"/>
      <c r="T14" s="20"/>
      <c r="U14" s="20"/>
      <c r="V14" s="20"/>
      <c r="W14" s="20">
        <v>-4219818474</v>
      </c>
      <c r="X14" s="20">
        <v>-1602195305</v>
      </c>
      <c r="Y14" s="20">
        <v>-2617623169</v>
      </c>
      <c r="Z14" s="21">
        <v>163.37728370761891</v>
      </c>
      <c r="AA14" s="22">
        <v>-4140545435</v>
      </c>
    </row>
    <row r="15" spans="1:27" ht="13.5" x14ac:dyDescent="0.25">
      <c r="A15" s="23" t="s">
        <v>43</v>
      </c>
      <c r="B15" s="17" t="s">
        <v>32</v>
      </c>
      <c r="C15" s="18">
        <v>-3571585</v>
      </c>
      <c r="D15" s="18"/>
      <c r="E15" s="19">
        <v>-23691624</v>
      </c>
      <c r="F15" s="20">
        <v>-24797148</v>
      </c>
      <c r="G15" s="20"/>
      <c r="H15" s="20"/>
      <c r="I15" s="20"/>
      <c r="J15" s="20"/>
      <c r="K15" s="20"/>
      <c r="L15" s="20"/>
      <c r="M15" s="20">
        <v>-218307</v>
      </c>
      <c r="N15" s="20">
        <v>-218307</v>
      </c>
      <c r="O15" s="20">
        <v>-1442370</v>
      </c>
      <c r="P15" s="20"/>
      <c r="Q15" s="20"/>
      <c r="R15" s="20">
        <v>-1442370</v>
      </c>
      <c r="S15" s="20"/>
      <c r="T15" s="20"/>
      <c r="U15" s="20"/>
      <c r="V15" s="20"/>
      <c r="W15" s="20">
        <v>-1660677</v>
      </c>
      <c r="X15" s="20">
        <v>-16729675</v>
      </c>
      <c r="Y15" s="20">
        <v>15068998</v>
      </c>
      <c r="Z15" s="21">
        <v>-90.073465264567304</v>
      </c>
      <c r="AA15" s="22">
        <v>-24797148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-874846363</v>
      </c>
      <c r="D17" s="26">
        <f>SUM(D6:D16)</f>
        <v>0</v>
      </c>
      <c r="E17" s="27">
        <f t="shared" si="0"/>
        <v>639998742</v>
      </c>
      <c r="F17" s="28">
        <f t="shared" si="0"/>
        <v>777995562</v>
      </c>
      <c r="G17" s="28">
        <f t="shared" si="0"/>
        <v>81449335</v>
      </c>
      <c r="H17" s="28">
        <f t="shared" si="0"/>
        <v>-221362253</v>
      </c>
      <c r="I17" s="28">
        <f t="shared" si="0"/>
        <v>-346792219</v>
      </c>
      <c r="J17" s="28">
        <f t="shared" si="0"/>
        <v>-486705137</v>
      </c>
      <c r="K17" s="28">
        <f t="shared" si="0"/>
        <v>-105954219</v>
      </c>
      <c r="L17" s="28">
        <f t="shared" si="0"/>
        <v>-175966777</v>
      </c>
      <c r="M17" s="28">
        <f t="shared" si="0"/>
        <v>47959152</v>
      </c>
      <c r="N17" s="28">
        <f t="shared" si="0"/>
        <v>-233961844</v>
      </c>
      <c r="O17" s="28">
        <f t="shared" si="0"/>
        <v>-54362697</v>
      </c>
      <c r="P17" s="28">
        <f t="shared" si="0"/>
        <v>133282338</v>
      </c>
      <c r="Q17" s="28">
        <f t="shared" si="0"/>
        <v>-24049560</v>
      </c>
      <c r="R17" s="28">
        <f t="shared" si="0"/>
        <v>54870081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-665796900</v>
      </c>
      <c r="X17" s="28">
        <f t="shared" si="0"/>
        <v>1926303469</v>
      </c>
      <c r="Y17" s="28">
        <f t="shared" si="0"/>
        <v>-2592100369</v>
      </c>
      <c r="Z17" s="29">
        <f>+IF(X17&lt;&gt;0,+(Y17/X17)*100,0)</f>
        <v>-134.56344811265041</v>
      </c>
      <c r="AA17" s="30">
        <f>SUM(AA6:AA16)</f>
        <v>777995562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466722</v>
      </c>
      <c r="D23" s="40"/>
      <c r="E23" s="19"/>
      <c r="F23" s="20"/>
      <c r="G23" s="36">
        <v>-19002</v>
      </c>
      <c r="H23" s="36">
        <v>59277</v>
      </c>
      <c r="I23" s="36">
        <v>-216686</v>
      </c>
      <c r="J23" s="20">
        <v>-176411</v>
      </c>
      <c r="K23" s="36">
        <v>-35077</v>
      </c>
      <c r="L23" s="36">
        <v>-20079</v>
      </c>
      <c r="M23" s="20">
        <v>-13157</v>
      </c>
      <c r="N23" s="36">
        <v>-68313</v>
      </c>
      <c r="O23" s="36">
        <v>1667</v>
      </c>
      <c r="P23" s="36">
        <v>-48032</v>
      </c>
      <c r="Q23" s="20">
        <v>-23371</v>
      </c>
      <c r="R23" s="36">
        <v>-69736</v>
      </c>
      <c r="S23" s="36"/>
      <c r="T23" s="20"/>
      <c r="U23" s="36"/>
      <c r="V23" s="36"/>
      <c r="W23" s="36">
        <v>-314460</v>
      </c>
      <c r="X23" s="20"/>
      <c r="Y23" s="36">
        <v>-314460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-392209240</v>
      </c>
      <c r="D26" s="18"/>
      <c r="E26" s="19">
        <v>-333902637</v>
      </c>
      <c r="F26" s="20">
        <v>-384824082</v>
      </c>
      <c r="G26" s="20">
        <v>-36482586</v>
      </c>
      <c r="H26" s="20">
        <v>-13163826</v>
      </c>
      <c r="I26" s="20">
        <v>-23753685</v>
      </c>
      <c r="J26" s="20">
        <v>-73400097</v>
      </c>
      <c r="K26" s="20">
        <v>-27176011</v>
      </c>
      <c r="L26" s="20">
        <v>-28905897</v>
      </c>
      <c r="M26" s="20">
        <v>-48165590</v>
      </c>
      <c r="N26" s="20">
        <v>-104247498</v>
      </c>
      <c r="O26" s="20">
        <v>-24877044</v>
      </c>
      <c r="P26" s="20">
        <v>-32655488</v>
      </c>
      <c r="Q26" s="20">
        <v>-97806715</v>
      </c>
      <c r="R26" s="20">
        <v>-155339247</v>
      </c>
      <c r="S26" s="20"/>
      <c r="T26" s="20"/>
      <c r="U26" s="20"/>
      <c r="V26" s="20"/>
      <c r="W26" s="20">
        <v>-332986842</v>
      </c>
      <c r="X26" s="20">
        <v>-245875988</v>
      </c>
      <c r="Y26" s="20">
        <v>-87110854</v>
      </c>
      <c r="Z26" s="21">
        <v>35.428776396009845</v>
      </c>
      <c r="AA26" s="22">
        <v>-384824082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-391742518</v>
      </c>
      <c r="D27" s="26">
        <f>SUM(D21:D26)</f>
        <v>0</v>
      </c>
      <c r="E27" s="27">
        <f t="shared" si="1"/>
        <v>-333902637</v>
      </c>
      <c r="F27" s="28">
        <f t="shared" si="1"/>
        <v>-384824082</v>
      </c>
      <c r="G27" s="28">
        <f t="shared" si="1"/>
        <v>-36501588</v>
      </c>
      <c r="H27" s="28">
        <f t="shared" si="1"/>
        <v>-13104549</v>
      </c>
      <c r="I27" s="28">
        <f t="shared" si="1"/>
        <v>-23970371</v>
      </c>
      <c r="J27" s="28">
        <f t="shared" si="1"/>
        <v>-73576508</v>
      </c>
      <c r="K27" s="28">
        <f t="shared" si="1"/>
        <v>-27211088</v>
      </c>
      <c r="L27" s="28">
        <f t="shared" si="1"/>
        <v>-28925976</v>
      </c>
      <c r="M27" s="28">
        <f t="shared" si="1"/>
        <v>-48178747</v>
      </c>
      <c r="N27" s="28">
        <f t="shared" si="1"/>
        <v>-104315811</v>
      </c>
      <c r="O27" s="28">
        <f t="shared" si="1"/>
        <v>-24875377</v>
      </c>
      <c r="P27" s="28">
        <f t="shared" si="1"/>
        <v>-32703520</v>
      </c>
      <c r="Q27" s="28">
        <f t="shared" si="1"/>
        <v>-97830086</v>
      </c>
      <c r="R27" s="28">
        <f t="shared" si="1"/>
        <v>-155408983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-333301302</v>
      </c>
      <c r="X27" s="28">
        <f t="shared" si="1"/>
        <v>-245875988</v>
      </c>
      <c r="Y27" s="28">
        <f t="shared" si="1"/>
        <v>-87425314</v>
      </c>
      <c r="Z27" s="29">
        <f>+IF(X27&lt;&gt;0,+(Y27/X27)*100,0)</f>
        <v>35.556670137305154</v>
      </c>
      <c r="AA27" s="30">
        <f>SUM(AA21:AA26)</f>
        <v>-384824082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>
        <v>-1016419</v>
      </c>
      <c r="D32" s="18"/>
      <c r="E32" s="19">
        <v>12900000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-30654031</v>
      </c>
      <c r="D33" s="18"/>
      <c r="E33" s="19">
        <v>20890475</v>
      </c>
      <c r="F33" s="20">
        <v>15212588</v>
      </c>
      <c r="G33" s="20">
        <v>-78605</v>
      </c>
      <c r="H33" s="36">
        <v>-17654100</v>
      </c>
      <c r="I33" s="36">
        <v>8702137</v>
      </c>
      <c r="J33" s="36">
        <v>-9030568</v>
      </c>
      <c r="K33" s="20">
        <v>-6243497</v>
      </c>
      <c r="L33" s="20">
        <v>-4954636</v>
      </c>
      <c r="M33" s="20">
        <v>12215376</v>
      </c>
      <c r="N33" s="20">
        <v>1017243</v>
      </c>
      <c r="O33" s="36">
        <v>-5228294</v>
      </c>
      <c r="P33" s="36">
        <v>2179722</v>
      </c>
      <c r="Q33" s="36">
        <v>-3135847</v>
      </c>
      <c r="R33" s="20">
        <v>-6184419</v>
      </c>
      <c r="S33" s="20"/>
      <c r="T33" s="20"/>
      <c r="U33" s="20"/>
      <c r="V33" s="36"/>
      <c r="W33" s="36">
        <v>-14197744</v>
      </c>
      <c r="X33" s="36">
        <v>1068543</v>
      </c>
      <c r="Y33" s="20">
        <v>-15266287</v>
      </c>
      <c r="Z33" s="21">
        <v>-1428.7012314899821</v>
      </c>
      <c r="AA33" s="22">
        <v>15212588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-2559386</v>
      </c>
      <c r="D35" s="18"/>
      <c r="E35" s="19">
        <v>-3865972</v>
      </c>
      <c r="F35" s="20">
        <v>-3965972</v>
      </c>
      <c r="G35" s="20"/>
      <c r="H35" s="20"/>
      <c r="I35" s="20"/>
      <c r="J35" s="20"/>
      <c r="K35" s="20"/>
      <c r="L35" s="20"/>
      <c r="M35" s="20">
        <v>-1381974</v>
      </c>
      <c r="N35" s="20">
        <v>-1381974</v>
      </c>
      <c r="O35" s="20"/>
      <c r="P35" s="20"/>
      <c r="Q35" s="20"/>
      <c r="R35" s="20"/>
      <c r="S35" s="20"/>
      <c r="T35" s="20"/>
      <c r="U35" s="20"/>
      <c r="V35" s="20"/>
      <c r="W35" s="20">
        <v>-1381974</v>
      </c>
      <c r="X35" s="20">
        <v>-2065464</v>
      </c>
      <c r="Y35" s="20">
        <v>683490</v>
      </c>
      <c r="Z35" s="21">
        <v>-33.091353807183275</v>
      </c>
      <c r="AA35" s="22">
        <v>-3965972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-34229836</v>
      </c>
      <c r="D36" s="26">
        <f>SUM(D31:D35)</f>
        <v>0</v>
      </c>
      <c r="E36" s="27">
        <f t="shared" si="2"/>
        <v>29924503</v>
      </c>
      <c r="F36" s="28">
        <f t="shared" si="2"/>
        <v>11246616</v>
      </c>
      <c r="G36" s="28">
        <f t="shared" si="2"/>
        <v>-78605</v>
      </c>
      <c r="H36" s="28">
        <f t="shared" si="2"/>
        <v>-17654100</v>
      </c>
      <c r="I36" s="28">
        <f t="shared" si="2"/>
        <v>8702137</v>
      </c>
      <c r="J36" s="28">
        <f t="shared" si="2"/>
        <v>-9030568</v>
      </c>
      <c r="K36" s="28">
        <f t="shared" si="2"/>
        <v>-6243497</v>
      </c>
      <c r="L36" s="28">
        <f t="shared" si="2"/>
        <v>-4954636</v>
      </c>
      <c r="M36" s="28">
        <f t="shared" si="2"/>
        <v>10833402</v>
      </c>
      <c r="N36" s="28">
        <f t="shared" si="2"/>
        <v>-364731</v>
      </c>
      <c r="O36" s="28">
        <f t="shared" si="2"/>
        <v>-5228294</v>
      </c>
      <c r="P36" s="28">
        <f t="shared" si="2"/>
        <v>2179722</v>
      </c>
      <c r="Q36" s="28">
        <f t="shared" si="2"/>
        <v>-3135847</v>
      </c>
      <c r="R36" s="28">
        <f t="shared" si="2"/>
        <v>-6184419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-15579718</v>
      </c>
      <c r="X36" s="28">
        <f t="shared" si="2"/>
        <v>-996921</v>
      </c>
      <c r="Y36" s="28">
        <f t="shared" si="2"/>
        <v>-14582797</v>
      </c>
      <c r="Z36" s="29">
        <f>+IF(X36&lt;&gt;0,+(Y36/X36)*100,0)</f>
        <v>1462.7836107374608</v>
      </c>
      <c r="AA36" s="30">
        <f>SUM(AA31:AA35)</f>
        <v>11246616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-1300818717</v>
      </c>
      <c r="D38" s="32">
        <f>+D17+D27+D36</f>
        <v>0</v>
      </c>
      <c r="E38" s="33">
        <f t="shared" si="3"/>
        <v>336020608</v>
      </c>
      <c r="F38" s="2">
        <f t="shared" si="3"/>
        <v>404418096</v>
      </c>
      <c r="G38" s="2">
        <f t="shared" si="3"/>
        <v>44869142</v>
      </c>
      <c r="H38" s="2">
        <f t="shared" si="3"/>
        <v>-252120902</v>
      </c>
      <c r="I38" s="2">
        <f t="shared" si="3"/>
        <v>-362060453</v>
      </c>
      <c r="J38" s="2">
        <f t="shared" si="3"/>
        <v>-569312213</v>
      </c>
      <c r="K38" s="2">
        <f t="shared" si="3"/>
        <v>-139408804</v>
      </c>
      <c r="L38" s="2">
        <f t="shared" si="3"/>
        <v>-209847389</v>
      </c>
      <c r="M38" s="2">
        <f t="shared" si="3"/>
        <v>10613807</v>
      </c>
      <c r="N38" s="2">
        <f t="shared" si="3"/>
        <v>-338642386</v>
      </c>
      <c r="O38" s="2">
        <f t="shared" si="3"/>
        <v>-84466368</v>
      </c>
      <c r="P38" s="2">
        <f t="shared" si="3"/>
        <v>102758540</v>
      </c>
      <c r="Q38" s="2">
        <f t="shared" si="3"/>
        <v>-125015493</v>
      </c>
      <c r="R38" s="2">
        <f t="shared" si="3"/>
        <v>-106723321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-1014677920</v>
      </c>
      <c r="X38" s="2">
        <f t="shared" si="3"/>
        <v>1679430560</v>
      </c>
      <c r="Y38" s="2">
        <f t="shared" si="3"/>
        <v>-2694108480</v>
      </c>
      <c r="Z38" s="34">
        <f>+IF(X38&lt;&gt;0,+(Y38/X38)*100,0)</f>
        <v>-160.41797405425325</v>
      </c>
      <c r="AA38" s="35">
        <f>+AA17+AA27+AA36</f>
        <v>404418096</v>
      </c>
    </row>
    <row r="39" spans="1:27" ht="13.5" x14ac:dyDescent="0.25">
      <c r="A39" s="23" t="s">
        <v>60</v>
      </c>
      <c r="B39" s="17"/>
      <c r="C39" s="32">
        <v>965362446</v>
      </c>
      <c r="D39" s="32"/>
      <c r="E39" s="33">
        <v>647546754</v>
      </c>
      <c r="F39" s="2">
        <v>669986882</v>
      </c>
      <c r="G39" s="2">
        <v>608002883</v>
      </c>
      <c r="H39" s="2">
        <f>+G40+H60</f>
        <v>652872025</v>
      </c>
      <c r="I39" s="2">
        <f>+H40+I60</f>
        <v>250300231</v>
      </c>
      <c r="J39" s="2">
        <f>+G39</f>
        <v>608002883</v>
      </c>
      <c r="K39" s="2">
        <f>+I40+K60</f>
        <v>-302760955</v>
      </c>
      <c r="L39" s="2">
        <f>+K40+L60</f>
        <v>-435312273</v>
      </c>
      <c r="M39" s="2">
        <f>+L40+M60</f>
        <v>-1133214199</v>
      </c>
      <c r="N39" s="2">
        <f>+K39</f>
        <v>-302760955</v>
      </c>
      <c r="O39" s="2">
        <f>+M40+O60</f>
        <v>-1122600392</v>
      </c>
      <c r="P39" s="2">
        <f>+O40+P60</f>
        <v>-1207066760</v>
      </c>
      <c r="Q39" s="2">
        <f>+P40+Q60</f>
        <v>-1104308220</v>
      </c>
      <c r="R39" s="2">
        <f>+O39</f>
        <v>-1122600392</v>
      </c>
      <c r="S39" s="2">
        <f>+Q40+S60</f>
        <v>-1229323713</v>
      </c>
      <c r="T39" s="2">
        <f>+S40+T60</f>
        <v>-1229323713</v>
      </c>
      <c r="U39" s="2">
        <f>+T40+U60</f>
        <v>-1229323713</v>
      </c>
      <c r="V39" s="2">
        <f>+S39</f>
        <v>-1229323713</v>
      </c>
      <c r="W39" s="2">
        <f>+G39</f>
        <v>608002883</v>
      </c>
      <c r="X39" s="2">
        <v>669986882</v>
      </c>
      <c r="Y39" s="2">
        <f>+W39-X39</f>
        <v>-61983999</v>
      </c>
      <c r="Z39" s="34">
        <f>+IF(X39&lt;&gt;0,+(Y39/X39)*100,0)</f>
        <v>-9.2515242708886358</v>
      </c>
      <c r="AA39" s="35">
        <v>669986882</v>
      </c>
    </row>
    <row r="40" spans="1:27" ht="13.5" x14ac:dyDescent="0.25">
      <c r="A40" s="41" t="s">
        <v>62</v>
      </c>
      <c r="B40" s="42" t="s">
        <v>61</v>
      </c>
      <c r="C40" s="43">
        <f>+C38+C39</f>
        <v>-335456271</v>
      </c>
      <c r="D40" s="43">
        <f t="shared" ref="D40:AA40" si="4">+D38+D39</f>
        <v>0</v>
      </c>
      <c r="E40" s="44">
        <f t="shared" si="4"/>
        <v>983567362</v>
      </c>
      <c r="F40" s="45">
        <f t="shared" si="4"/>
        <v>1074404978</v>
      </c>
      <c r="G40" s="45">
        <f t="shared" si="4"/>
        <v>652872025</v>
      </c>
      <c r="H40" s="45">
        <f t="shared" si="4"/>
        <v>400751123</v>
      </c>
      <c r="I40" s="45">
        <f t="shared" si="4"/>
        <v>-111760222</v>
      </c>
      <c r="J40" s="45">
        <f>+I40</f>
        <v>-111760222</v>
      </c>
      <c r="K40" s="45">
        <f t="shared" si="4"/>
        <v>-442169759</v>
      </c>
      <c r="L40" s="45">
        <f t="shared" si="4"/>
        <v>-645159662</v>
      </c>
      <c r="M40" s="45">
        <f t="shared" si="4"/>
        <v>-1122600392</v>
      </c>
      <c r="N40" s="45">
        <f>+M40</f>
        <v>-1122600392</v>
      </c>
      <c r="O40" s="45">
        <f t="shared" si="4"/>
        <v>-1207066760</v>
      </c>
      <c r="P40" s="45">
        <f t="shared" si="4"/>
        <v>-1104308220</v>
      </c>
      <c r="Q40" s="45">
        <f t="shared" si="4"/>
        <v>-1229323713</v>
      </c>
      <c r="R40" s="45">
        <f>+Q40</f>
        <v>-1229323713</v>
      </c>
      <c r="S40" s="45">
        <f t="shared" si="4"/>
        <v>-1229323713</v>
      </c>
      <c r="T40" s="45">
        <f t="shared" si="4"/>
        <v>-1229323713</v>
      </c>
      <c r="U40" s="45">
        <f t="shared" si="4"/>
        <v>-1229323713</v>
      </c>
      <c r="V40" s="45">
        <f>+U40</f>
        <v>-1229323713</v>
      </c>
      <c r="W40" s="45">
        <f>+V40</f>
        <v>-1229323713</v>
      </c>
      <c r="X40" s="45">
        <f t="shared" si="4"/>
        <v>2349417442</v>
      </c>
      <c r="Y40" s="45">
        <f t="shared" si="4"/>
        <v>-2756092479</v>
      </c>
      <c r="Z40" s="46">
        <f>+IF(X40&lt;&gt;0,+(Y40/X40)*100,0)</f>
        <v>-117.30961172459024</v>
      </c>
      <c r="AA40" s="47">
        <f t="shared" si="4"/>
        <v>1074404978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608002883</v>
      </c>
      <c r="I60">
        <v>-150450892</v>
      </c>
      <c r="J60">
        <v>608002883</v>
      </c>
      <c r="K60">
        <v>-191000733</v>
      </c>
      <c r="L60">
        <v>6857486</v>
      </c>
      <c r="M60">
        <v>-488054537</v>
      </c>
      <c r="N60">
        <v>-191000733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A78388-3E5A-47FB-A74F-313F6FAAEE23}"/>
</file>

<file path=customXml/itemProps2.xml><?xml version="1.0" encoding="utf-8"?>
<ds:datastoreItem xmlns:ds="http://schemas.openxmlformats.org/officeDocument/2006/customXml" ds:itemID="{AA528FA8-0FC8-457D-BBB5-C43CECC5DB50}"/>
</file>

<file path=customXml/itemProps3.xml><?xml version="1.0" encoding="utf-8"?>
<ds:datastoreItem xmlns:ds="http://schemas.openxmlformats.org/officeDocument/2006/customXml" ds:itemID="{807A2D58-0E6D-4703-9543-7DAE6CA8ED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2024-05-30T13:33:31Z</dcterms:created>
  <dcterms:modified xsi:type="dcterms:W3CDTF">2024-05-30T13:34:49Z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